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Z:\Literatuur\Materiaalsoorten\Archeozoölogie\Assessments\Projecten\"/>
    </mc:Choice>
  </mc:AlternateContent>
  <xr:revisionPtr revIDLastSave="0" documentId="13_ncr:1_{881C4B8C-A04F-43E7-A351-41CD9D66D890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Blad7" sheetId="7" r:id="rId1"/>
    <sheet name="Blad1" sheetId="1" r:id="rId2"/>
  </sheets>
  <definedNames>
    <definedName name="_xlnm._FilterDatabase" localSheetId="1" hidden="1">Blad1!$A$1:$N$38</definedName>
    <definedName name="_xlnm.Print_Titles" localSheetId="1">Blad1!$1:$1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</calcChain>
</file>

<file path=xl/sharedStrings.xml><?xml version="1.0" encoding="utf-8"?>
<sst xmlns="http://schemas.openxmlformats.org/spreadsheetml/2006/main" count="366" uniqueCount="102">
  <si>
    <t>Context</t>
  </si>
  <si>
    <t>Vnr.</t>
  </si>
  <si>
    <t>Verzamelwijze</t>
  </si>
  <si>
    <t>Conservering</t>
  </si>
  <si>
    <t>Fragmentatiegraad</t>
  </si>
  <si>
    <t>Diersoort</t>
  </si>
  <si>
    <t>Skeletelement</t>
  </si>
  <si>
    <t>Leeftijd</t>
  </si>
  <si>
    <t>Opmerking</t>
  </si>
  <si>
    <t>Rund</t>
  </si>
  <si>
    <t>Datering context</t>
  </si>
  <si>
    <t>Bewerking</t>
  </si>
  <si>
    <t>Verbranding</t>
  </si>
  <si>
    <t>Spoornummer</t>
  </si>
  <si>
    <t>Varken</t>
  </si>
  <si>
    <t>Paard</t>
  </si>
  <si>
    <t>Indet</t>
  </si>
  <si>
    <t>Snijsporen</t>
  </si>
  <si>
    <t>Zoogdier groot</t>
  </si>
  <si>
    <t>Hakspoor</t>
  </si>
  <si>
    <t>Snij- en haksporen</t>
  </si>
  <si>
    <t>Kauwsporen</t>
  </si>
  <si>
    <t>Schaap</t>
  </si>
  <si>
    <t>Schaap/geit</t>
  </si>
  <si>
    <t>Zoogdier midden</t>
  </si>
  <si>
    <t>Vis</t>
  </si>
  <si>
    <t>Snij- en hakspoor</t>
  </si>
  <si>
    <t>Zaag-, hak- en krasspoor</t>
  </si>
  <si>
    <t>Snij- en schraapspoor</t>
  </si>
  <si>
    <t>Zaagspoor</t>
  </si>
  <si>
    <t>Hakspoor, kauwsporen</t>
  </si>
  <si>
    <t>Schraapsporen, hak- en zaagspoor</t>
  </si>
  <si>
    <t>Snijspoor</t>
  </si>
  <si>
    <t>Schaafspoor</t>
  </si>
  <si>
    <t>Haksporen</t>
  </si>
  <si>
    <t>Snijsporen en kauwsporen</t>
  </si>
  <si>
    <t>Snij- en kauwsporen</t>
  </si>
  <si>
    <t>Hak- en snijsporen</t>
  </si>
  <si>
    <t>Hakspoor, krassen</t>
  </si>
  <si>
    <t>Snijsporen en hakspoor</t>
  </si>
  <si>
    <t>Hak- en zaagsporen</t>
  </si>
  <si>
    <t>Vogel</t>
  </si>
  <si>
    <t>Hak- en schraapspoor</t>
  </si>
  <si>
    <t>Zaag- en hakspoor</t>
  </si>
  <si>
    <t>Snijsporen + gepolijst?</t>
  </si>
  <si>
    <t>Zaagsporen</t>
  </si>
  <si>
    <t>Eindtotaal</t>
  </si>
  <si>
    <t>Aantal botfragmenten</t>
  </si>
  <si>
    <t>Som van Aantal botfragmenten</t>
  </si>
  <si>
    <t>(leeg)</t>
  </si>
  <si>
    <t>Hand</t>
  </si>
  <si>
    <t>Profiel 1</t>
  </si>
  <si>
    <t>Goed</t>
  </si>
  <si>
    <t>Laag</t>
  </si>
  <si>
    <t>Metacarpus</t>
  </si>
  <si>
    <t>adult</t>
  </si>
  <si>
    <t>Midden</t>
  </si>
  <si>
    <t>M3+, M2+</t>
  </si>
  <si>
    <t>Uiteinde afgekapt voor extractie merg</t>
  </si>
  <si>
    <t>Tand Maxilla</t>
  </si>
  <si>
    <t>M1/M2+</t>
  </si>
  <si>
    <t>Hoog</t>
  </si>
  <si>
    <t>R</t>
  </si>
  <si>
    <t>Hapspoor, snijsporen</t>
  </si>
  <si>
    <t>Haksporen, snijsporen</t>
  </si>
  <si>
    <t>L</t>
  </si>
  <si>
    <t>Radius + ulna (Prox.)</t>
  </si>
  <si>
    <t>Hakspoor, snijspoor</t>
  </si>
  <si>
    <t>Doormidden gehakt, L</t>
  </si>
  <si>
    <t>Pijpbeen</t>
  </si>
  <si>
    <t>Wervel</t>
  </si>
  <si>
    <t>uF</t>
  </si>
  <si>
    <t>Doormidden gehakt</t>
  </si>
  <si>
    <t>Lumbale wervel</t>
  </si>
  <si>
    <t>Mandibula</t>
  </si>
  <si>
    <t>p3 (erupting), p4 - (jong?)</t>
  </si>
  <si>
    <t>Tibia?? S/G??</t>
  </si>
  <si>
    <t>Gracht</t>
  </si>
  <si>
    <t>Tand Mandibula</t>
  </si>
  <si>
    <t>Humerus (Dist.)</t>
  </si>
  <si>
    <t>Rib</t>
  </si>
  <si>
    <t>Potsizing</t>
  </si>
  <si>
    <t>Rund (kalf) of Schaap/geit</t>
  </si>
  <si>
    <t>p3, p4, M1, M2, M3+</t>
  </si>
  <si>
    <t>Metatarsus</t>
  </si>
  <si>
    <t>Kauwsporen aan uiteinden</t>
  </si>
  <si>
    <t>Thoracale wervel</t>
  </si>
  <si>
    <t>Determinatie obv. Gewrichtsvlakken</t>
  </si>
  <si>
    <t>Metarsus</t>
  </si>
  <si>
    <t>Hakspoor, snijsporen</t>
  </si>
  <si>
    <t>Houten wegdek</t>
  </si>
  <si>
    <t>Tibia (Dist.)</t>
  </si>
  <si>
    <t>Radius (Prox.)</t>
  </si>
  <si>
    <t>Femur (Dist.)</t>
  </si>
  <si>
    <t>Tibia (Prox.)</t>
  </si>
  <si>
    <t>Profiel 7</t>
  </si>
  <si>
    <t>Scapula</t>
  </si>
  <si>
    <t>Varken?</t>
  </si>
  <si>
    <t>MC?</t>
  </si>
  <si>
    <t>Tand</t>
  </si>
  <si>
    <t>Mandibula?</t>
  </si>
  <si>
    <t>p4, M1, M2+, M3 (erupting)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</si>
</sst>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pivotButton="1" applyBorder="1" applyAlignment="1">
      <alignment horizontal="center" vertical="center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</cellXfs>
  <cellStyles count="1">
    <cellStyle name="Standaard" xfId="0" builtinId="0"/>
  </cellStyles>
  <dxfs count="10">
    <dxf>
      <alignment textRotation="0"/>
    </dxf>
    <dxf>
      <alignment vertical="center"/>
    </dxf>
    <dxf>
      <alignment textRotation="90"/>
    </dxf>
    <dxf>
      <border>
        <left/>
        <right/>
      </border>
    </dxf>
    <dxf>
      <alignment horizontal="center"/>
    </dxf>
    <dxf>
      <alignment horizontal="center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ac" refreshedDate="43732.604530092591" createdVersion="6" refreshedVersion="6" minRefreshableVersion="3" recordCount="223" xr:uid="{E9F9ABBB-C5BC-4238-9F89-8A53EE1AC0E9}">
  <cacheSource type="worksheet">
    <worksheetSource ref="A1:N3" sheet="Blad1"/>
  </cacheSource>
  <cacheFields count="15">
    <cacheField name="Spoornummer" numFmtId="0">
      <sharedItems containsMixedTypes="1" containsNumber="1" containsInteger="1" minValue="1001" maxValue="5013" count="54">
        <n v="1001"/>
        <n v="1006"/>
        <n v="1007"/>
        <n v="2001"/>
        <n v="2005"/>
        <n v="2006"/>
        <n v="2007"/>
        <n v="2008"/>
        <n v="2010"/>
        <n v="2011"/>
        <n v="2012"/>
        <n v="2013"/>
        <n v="2015"/>
        <n v="2016"/>
        <n v="2017"/>
        <n v="2018"/>
        <n v="2020"/>
        <n v="2023"/>
        <n v="2024"/>
        <n v="2025"/>
        <n v="2026"/>
        <n v="2028"/>
        <n v="2029"/>
        <n v="2035"/>
        <n v="3006"/>
        <n v="3007"/>
        <n v="3013"/>
        <n v="3016"/>
        <n v="3017"/>
        <n v="3020"/>
        <n v="4001"/>
        <n v="4002"/>
        <n v="4003"/>
        <n v="4004"/>
        <n v="4005"/>
        <n v="4006"/>
        <n v="4012"/>
        <n v="4015"/>
        <n v="4028"/>
        <n v="4030"/>
        <n v="4031"/>
        <n v="4032"/>
        <n v="5003"/>
        <n v="5004"/>
        <n v="5005"/>
        <n v="5006"/>
        <n v="5007"/>
        <n v="5008"/>
        <n v="5013"/>
        <s v="3020 en 3008"/>
        <s v="Profiel 3.2"/>
        <s v="Profiel 4.1"/>
        <s v="Profiel 5.1"/>
        <s v="Put 2, AAVL 1, W-deel"/>
      </sharedItems>
    </cacheField>
    <cacheField name="Vnr." numFmtId="0">
      <sharedItems containsMixedTypes="1" containsNumber="1" containsInteger="1" minValue="2" maxValue="264"/>
    </cacheField>
    <cacheField name="Context" numFmtId="0">
      <sharedItems containsBlank="1" count="10">
        <s v="Recente kuil"/>
        <s v="Laag/grachtvulling"/>
        <s v="Funderingssleuf subrecent schoolgebouw"/>
        <s v="Kuil"/>
        <s v="Kuil?"/>
        <s v="Laag"/>
        <s v="Greppel"/>
        <s v="Gracht"/>
        <s v="Kuil, gracht"/>
        <m/>
      </sharedItems>
    </cacheField>
    <cacheField name="Datering context" numFmtId="0">
      <sharedItems/>
    </cacheField>
    <cacheField name="Verzamelwijze" numFmtId="0">
      <sharedItems/>
    </cacheField>
    <cacheField name="Conservering" numFmtId="0">
      <sharedItems/>
    </cacheField>
    <cacheField name="Fragmentatiegraad" numFmtId="0">
      <sharedItems/>
    </cacheField>
    <cacheField name="Aantal botfragmenten" numFmtId="0">
      <sharedItems containsMixedTypes="1" containsNumber="1" containsInteger="1" minValue="1" maxValue="7"/>
    </cacheField>
    <cacheField name="Aantal krengen" numFmtId="0">
      <sharedItems containsBlank="1" containsMixedTypes="1" containsNumber="1" containsInteger="1" minValue="1" maxValue="1" count="3">
        <m/>
        <n v="1"/>
        <s v="1/2"/>
      </sharedItems>
    </cacheField>
    <cacheField name="Diersoort" numFmtId="0">
      <sharedItems count="10">
        <s v="Zoogdier midden"/>
        <s v="Zoogdier groot"/>
        <s v="Rund"/>
        <s v="Indet"/>
        <s v="Schaap/geit"/>
        <s v="Varken"/>
        <s v="Vis"/>
        <s v="Vogel"/>
        <s v="Paard"/>
        <s v="Schaap"/>
      </sharedItems>
    </cacheField>
    <cacheField name="Skeletelement" numFmtId="0">
      <sharedItems count="39">
        <s v="Metapodium"/>
        <s v="Pijpbeen"/>
        <s v="Calcaneum"/>
        <s v="Snijtand"/>
        <s v="Indet"/>
        <s v="Carpalia"/>
        <s v="Kies"/>
        <s v="Metacarpus"/>
        <s v="Humerus"/>
        <s v="Rib"/>
        <s v="Mandibula"/>
        <s v="Femur"/>
        <s v="Metatarsus"/>
        <s v="Fibula"/>
        <s v="Maxila"/>
        <s v="cleithrum"/>
        <s v="Atlas"/>
        <s v="Wervel"/>
        <s v="Schouderblad"/>
        <s v="Phalanx I"/>
        <s v="Radius + ulna"/>
        <s v="Astragalus"/>
        <s v="Pelvis"/>
        <s v="Tibia"/>
        <s v="Scapula"/>
        <s v="tarso-metatarsus"/>
        <s v="Ulna"/>
        <s v="Cranium"/>
        <s v="Hoornpit"/>
        <s v="Hoorn"/>
        <s v="Patella"/>
        <s v="Radius"/>
        <s v="Phanlanx I"/>
        <s v="Schedel"/>
        <s v="Kreng"/>
        <s v="Phalanx III"/>
        <s v="Metatarsus III"/>
        <s v="Hoektand"/>
        <s v="Cranium en hoornpit"/>
      </sharedItems>
    </cacheField>
    <cacheField name="Leeftijd" numFmtId="0">
      <sharedItems containsBlank="1" count="13">
        <m/>
        <s v="uF (prox.)"/>
        <s v="1-2j"/>
        <s v="uF"/>
        <s v="21-24 m"/>
        <s v="uF (dist.)"/>
        <s v="uF (beide zijden)"/>
        <s v="uF beide zijden"/>
        <s v="F"/>
        <s v="F (prox.); uF (dist.)"/>
        <s v="30-36 m"/>
        <s v="zeer oud"/>
        <s v="min. 3 à 3,5 j"/>
      </sharedItems>
    </cacheField>
    <cacheField name="Bewerking" numFmtId="0">
      <sharedItems containsBlank="1" count="24">
        <s v="Snij- en haksporen"/>
        <s v="Haksporen"/>
        <m/>
        <s v="Hakspoor"/>
        <s v="Snijsporen"/>
        <s v="Snij- en hakspoor"/>
        <s v="Schaafspoor"/>
        <s v="Snijsporen + gepolijst?"/>
        <s v="Hak- en snijsporen"/>
        <s v="Zaag- en hakspoor"/>
        <s v="Snijsporen en hakspoor"/>
        <s v="Zaagsporen"/>
        <s v="Kauwsporen"/>
        <s v="Zaagspoor"/>
        <s v="Hak- en schraapspoor"/>
        <s v="Hak- en zaagsporen"/>
        <s v="Zaag-, hak- en krasspoor"/>
        <s v="Snij- en schraapspoor"/>
        <s v="Hakspoor, kauwsporen"/>
        <s v="Schraapsporen, hak- en zaagspoor"/>
        <s v="Snijspoor"/>
        <s v="Snijsporen en kauwsporen"/>
        <s v="Hakspoor, krassen"/>
        <s v="Snij- en kauwsporen"/>
      </sharedItems>
    </cacheField>
    <cacheField name="Verbranding" numFmtId="0">
      <sharedItems containsBlank="1" count="2">
        <m/>
        <s v="zwart geblakerd uiteinde"/>
      </sharedItems>
    </cacheField>
    <cacheField name="Opmerking" numFmtId="0">
      <sharedItems containsBlank="1" count="65">
        <s v="Snij- en haksporen verspreid over diafyse"/>
        <s v="Haksporen op diafyse"/>
        <m/>
        <s v="Snijsporen op botoppervlak; zwart geblakerd uiteinde"/>
        <s v="Distale deel is afgehakt; snijsporen op botoppervlak"/>
        <s v="Proximale deel is afgehakt; snijsporen op botoppervlak"/>
        <s v="Snijsporen op botoppervlak; uiteinde afgehakt (potsizing)"/>
        <s v="Uiteinde afgehakt (potsizing)"/>
        <s v="Hakspoor op uiteinde (potsizing)"/>
        <s v="Snijsporen en krasjes op gepolijst vlak"/>
        <s v="Hak- en snijsporen op diafyse"/>
        <s v="Haksporen op prox. Deel"/>
        <s v="Zaag- en hakspoor op uiteinde diafyse"/>
        <s v="Hakspoor op botoppervlak"/>
        <s v="Parallelle snijsporen op botoppervlak"/>
        <s v="Afgehakte botfragmenten"/>
        <s v="Afgezaagde uiteinden"/>
        <s v="Snij- en haksporen op diafyse"/>
        <s v="Tandindrukken uiteinde"/>
        <s v="Snijsporen op botoppervlak"/>
        <s v="Snijsporen op diafyse"/>
        <s v="Epifyse doormidden gezaagd"/>
        <s v="Haksporen aan beide uiteinden (potsizing); één uiteinde zwart geblakerd randje"/>
        <s v="Haksporen aan beide uiteinden (potsizing)"/>
        <s v="diayse doormidden gezaagd; parallelle haksporen"/>
        <s v="Hakspoor door glenoïd"/>
        <s v="Doormidden gehakt"/>
        <s v="Hakspoor op diafyse"/>
        <s v="Verschillende snijsporen op overgang hoorn en schedelfragment (hoorn verwijderen)"/>
        <s v="Snijsporen op overgang schedel en hoorn (onthuiden?)"/>
        <s v="Snijsporen op botoppervlak (onthuiden?)"/>
        <s v="Uiteinde gehakt en deels gezaagd; kras op botoppervlak"/>
        <s v="Snijspoor op botoppervlak; Hakspoor door prox. Deel"/>
        <s v="Snijsporen op schedel (onthuiden?)"/>
        <s v="Snij- en schraapspoor op botoppervlak diafyse"/>
        <s v="Hakspoor op botoppervlak; kauwsporen (tandindrukken, krassen) op uiteinde diafyse"/>
        <s v="Schraapsporen en hakspoor op botoppervlak; uiteinde gezaagd"/>
        <s v="Snijsporen botoppervlak (onthuiden?)"/>
        <s v="Eén zijde afgezaagd "/>
        <s v="epifyse"/>
        <s v="Uiteinde gehakt (potsizing)"/>
        <s v="Kauwsporen (tandindrukken) op uiteinde diafyse"/>
        <s v="Prox. Randje zwart geblakerd"/>
        <s v="Hakspoor aan één zijde (potsizing)"/>
        <s v="Prox. Deel deels afgehakt"/>
        <s v="Snijsporen op botoppervlak; parallelle haksporen op dist. Uiteinde"/>
        <s v="Haksporen op botoppervlak"/>
        <s v="Voorste zijde afgehakt"/>
        <s v="Snij- en haksporen op botoppervlak (diafyse)"/>
        <s v="Prox. Uiteinde"/>
        <s v="niet volledig aanwezig"/>
        <s v="Snijspoor op botoppervlak"/>
        <s v="Snijsporen op botoppervlak; kauwsporen op uiteinde"/>
        <s v="Snijsporen op botoppervlak; haksporen op uiteinde (potsizing)"/>
        <s v="Snijspoor op hoornpit"/>
        <s v="Epifyse doormidden gehakt"/>
        <s v="Hakspoor in epifyse"/>
        <s v="Uiteinde gezaagd"/>
        <s v="Snij- en haksporen op botoppervlak diafyse"/>
        <s v="Hakspoor op uiteinde; krassen als kauwspoor?"/>
        <s v="Snijsporen op overgang hoornpit en schedel"/>
        <s v="Tandindrukken en krassen op botoppervlak"/>
        <s v="Snijspoor op botoppervlak; kauwsporen op uiteinde"/>
        <s v="1 scapula; 1 femur; 1 tibia; 1 astragalus; 2 calcaneum; 1 poot (metatarsus, koot 1-3); koot 2; koot 3"/>
        <s v="Hakspoor op uiteinde scapula/pelvi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3">
  <r>
    <x v="0"/>
    <n v="204"/>
    <x v="0"/>
    <s v="LME-NT"/>
    <s v="Hand"/>
    <s v="Matig"/>
    <s v="Midden"/>
    <n v="1"/>
    <x v="0"/>
    <x v="0"/>
    <x v="0"/>
    <x v="0"/>
    <x v="0"/>
    <x v="0"/>
    <x v="0"/>
  </r>
  <r>
    <x v="0"/>
    <n v="204"/>
    <x v="0"/>
    <s v="LME-NT"/>
    <s v="Hand"/>
    <s v="Matig"/>
    <s v="Hoog"/>
    <n v="1"/>
    <x v="0"/>
    <x v="1"/>
    <x v="1"/>
    <x v="0"/>
    <x v="1"/>
    <x v="0"/>
    <x v="1"/>
  </r>
  <r>
    <x v="0"/>
    <n v="204"/>
    <x v="0"/>
    <s v="LME-NT"/>
    <s v="Hand"/>
    <s v="Matig"/>
    <s v="Midden"/>
    <n v="1"/>
    <x v="0"/>
    <x v="0"/>
    <x v="2"/>
    <x v="1"/>
    <x v="2"/>
    <x v="0"/>
    <x v="2"/>
  </r>
  <r>
    <x v="1"/>
    <n v="82"/>
    <x v="0"/>
    <s v="NT (17e-18e E)"/>
    <s v="Hand"/>
    <s v="Goed"/>
    <s v="Laag"/>
    <n v="1"/>
    <x v="0"/>
    <x v="2"/>
    <x v="3"/>
    <x v="0"/>
    <x v="2"/>
    <x v="0"/>
    <x v="2"/>
  </r>
  <r>
    <x v="1"/>
    <n v="93"/>
    <x v="0"/>
    <s v="NT (17e-18e E)"/>
    <s v="Hand"/>
    <s v="Matig"/>
    <s v="Hoog"/>
    <n v="2"/>
    <x v="0"/>
    <x v="3"/>
    <x v="4"/>
    <x v="0"/>
    <x v="3"/>
    <x v="0"/>
    <x v="2"/>
  </r>
  <r>
    <x v="2"/>
    <n v="64"/>
    <x v="0"/>
    <s v="NT"/>
    <s v="Hand"/>
    <s v="Matig"/>
    <s v="Laag"/>
    <n v="1"/>
    <x v="0"/>
    <x v="1"/>
    <x v="5"/>
    <x v="0"/>
    <x v="2"/>
    <x v="0"/>
    <x v="2"/>
  </r>
  <r>
    <x v="2"/>
    <n v="64"/>
    <x v="0"/>
    <s v="NT"/>
    <s v="Hand"/>
    <s v="Matig"/>
    <s v="Hoog"/>
    <n v="5"/>
    <x v="0"/>
    <x v="3"/>
    <x v="4"/>
    <x v="0"/>
    <x v="2"/>
    <x v="0"/>
    <x v="2"/>
  </r>
  <r>
    <x v="2"/>
    <n v="64"/>
    <x v="0"/>
    <s v="NT"/>
    <s v="Hand"/>
    <s v="Slecht"/>
    <s v="Hoog"/>
    <n v="1"/>
    <x v="0"/>
    <x v="1"/>
    <x v="1"/>
    <x v="0"/>
    <x v="1"/>
    <x v="0"/>
    <x v="1"/>
  </r>
  <r>
    <x v="2"/>
    <n v="64"/>
    <x v="0"/>
    <s v="NT"/>
    <s v="Hand"/>
    <s v="Matig"/>
    <s v="Laag"/>
    <n v="1"/>
    <x v="0"/>
    <x v="2"/>
    <x v="6"/>
    <x v="0"/>
    <x v="2"/>
    <x v="0"/>
    <x v="2"/>
  </r>
  <r>
    <x v="3"/>
    <n v="102"/>
    <x v="1"/>
    <s v="VOLME-LME"/>
    <s v="Hand"/>
    <s v="Matig"/>
    <s v="Hoog"/>
    <n v="1"/>
    <x v="0"/>
    <x v="3"/>
    <x v="1"/>
    <x v="0"/>
    <x v="2"/>
    <x v="0"/>
    <x v="2"/>
  </r>
  <r>
    <x v="3"/>
    <n v="102"/>
    <x v="1"/>
    <s v="VOLME-LME"/>
    <s v="Hand"/>
    <s v="Goed"/>
    <s v="Hoog"/>
    <n v="1"/>
    <x v="0"/>
    <x v="2"/>
    <x v="7"/>
    <x v="0"/>
    <x v="2"/>
    <x v="0"/>
    <x v="2"/>
  </r>
  <r>
    <x v="3"/>
    <n v="102"/>
    <x v="1"/>
    <s v="VOLME-LME"/>
    <s v="Hand"/>
    <s v="Goed"/>
    <s v="Midden"/>
    <n v="1"/>
    <x v="0"/>
    <x v="4"/>
    <x v="8"/>
    <x v="0"/>
    <x v="2"/>
    <x v="0"/>
    <x v="2"/>
  </r>
  <r>
    <x v="4"/>
    <n v="119"/>
    <x v="2"/>
    <s v="LME"/>
    <s v="Hand"/>
    <s v="Goed"/>
    <s v="Hoog"/>
    <n v="1"/>
    <x v="0"/>
    <x v="3"/>
    <x v="9"/>
    <x v="0"/>
    <x v="4"/>
    <x v="1"/>
    <x v="3"/>
  </r>
  <r>
    <x v="5"/>
    <n v="13"/>
    <x v="2"/>
    <s v="LME"/>
    <s v="Hand"/>
    <s v="Slecht"/>
    <s v="Midden"/>
    <n v="1"/>
    <x v="0"/>
    <x v="4"/>
    <x v="10"/>
    <x v="0"/>
    <x v="2"/>
    <x v="0"/>
    <x v="2"/>
  </r>
  <r>
    <x v="5"/>
    <n v="13"/>
    <x v="2"/>
    <s v="LME"/>
    <s v="Hand"/>
    <s v="Matig"/>
    <s v="Hoog"/>
    <n v="1"/>
    <x v="0"/>
    <x v="1"/>
    <x v="11"/>
    <x v="0"/>
    <x v="5"/>
    <x v="0"/>
    <x v="4"/>
  </r>
  <r>
    <x v="5"/>
    <n v="13"/>
    <x v="2"/>
    <s v="LME"/>
    <s v="Hand"/>
    <s v="Matig"/>
    <s v="Hoog"/>
    <n v="1"/>
    <x v="0"/>
    <x v="1"/>
    <x v="11"/>
    <x v="0"/>
    <x v="5"/>
    <x v="0"/>
    <x v="5"/>
  </r>
  <r>
    <x v="5"/>
    <n v="13"/>
    <x v="2"/>
    <s v="LME"/>
    <s v="Hand"/>
    <s v="Matig"/>
    <s v="Hoog"/>
    <n v="1"/>
    <x v="0"/>
    <x v="1"/>
    <x v="9"/>
    <x v="0"/>
    <x v="5"/>
    <x v="0"/>
    <x v="6"/>
  </r>
  <r>
    <x v="5"/>
    <n v="13"/>
    <x v="2"/>
    <s v="LME"/>
    <s v="Hand"/>
    <s v="Slecht"/>
    <s v="Hoog"/>
    <n v="1"/>
    <x v="0"/>
    <x v="1"/>
    <x v="9"/>
    <x v="0"/>
    <x v="3"/>
    <x v="0"/>
    <x v="7"/>
  </r>
  <r>
    <x v="6"/>
    <n v="43"/>
    <x v="3"/>
    <s v="VOLME-LME (12e-13e E)"/>
    <s v="Hand"/>
    <s v="Matig"/>
    <s v="Hoog"/>
    <n v="1"/>
    <x v="0"/>
    <x v="1"/>
    <x v="9"/>
    <x v="0"/>
    <x v="2"/>
    <x v="0"/>
    <x v="2"/>
  </r>
  <r>
    <x v="6"/>
    <n v="43"/>
    <x v="3"/>
    <s v="VOLME-LME (12e-13e E)"/>
    <s v="Hand"/>
    <s v="Matig"/>
    <s v="Midden"/>
    <n v="1"/>
    <x v="0"/>
    <x v="4"/>
    <x v="12"/>
    <x v="0"/>
    <x v="6"/>
    <x v="0"/>
    <x v="2"/>
  </r>
  <r>
    <x v="6"/>
    <n v="72"/>
    <x v="3"/>
    <s v="VOLME-LME (12e-13e E)"/>
    <s v="Hand"/>
    <s v="Matig"/>
    <s v="Hoog"/>
    <n v="1"/>
    <x v="0"/>
    <x v="1"/>
    <x v="13"/>
    <x v="0"/>
    <x v="2"/>
    <x v="0"/>
    <x v="2"/>
  </r>
  <r>
    <x v="6"/>
    <n v="126"/>
    <x v="3"/>
    <s v="VOLME-LME (12e-13e E)"/>
    <s v="Hand"/>
    <s v="Slecht"/>
    <s v="Midden"/>
    <n v="1"/>
    <x v="0"/>
    <x v="5"/>
    <x v="10"/>
    <x v="0"/>
    <x v="2"/>
    <x v="0"/>
    <x v="2"/>
  </r>
  <r>
    <x v="6"/>
    <n v="126"/>
    <x v="3"/>
    <s v="VOLME-LME (12e-13e E)"/>
    <s v="Hand"/>
    <s v="Slecht"/>
    <s v="Midden"/>
    <n v="1"/>
    <x v="0"/>
    <x v="4"/>
    <x v="14"/>
    <x v="0"/>
    <x v="2"/>
    <x v="0"/>
    <x v="2"/>
  </r>
  <r>
    <x v="6"/>
    <n v="126"/>
    <x v="3"/>
    <s v="VOLME-LME (12e-13e E)"/>
    <s v="Hand"/>
    <s v="Matig"/>
    <s v="Midden"/>
    <n v="1"/>
    <x v="0"/>
    <x v="4"/>
    <x v="10"/>
    <x v="2"/>
    <x v="2"/>
    <x v="0"/>
    <x v="2"/>
  </r>
  <r>
    <x v="6"/>
    <n v="126"/>
    <x v="3"/>
    <s v="VOLME-LME (12e-13e E)"/>
    <s v="Hand"/>
    <s v="Matig"/>
    <s v="Laag"/>
    <n v="1"/>
    <x v="0"/>
    <x v="6"/>
    <x v="15"/>
    <x v="0"/>
    <x v="2"/>
    <x v="0"/>
    <x v="2"/>
  </r>
  <r>
    <x v="6"/>
    <n v="126"/>
    <x v="3"/>
    <s v="VOLME-LME (12e-13e E)"/>
    <s v="Hand"/>
    <s v="Matig"/>
    <s v="Hoog"/>
    <n v="4"/>
    <x v="0"/>
    <x v="3"/>
    <x v="4"/>
    <x v="0"/>
    <x v="2"/>
    <x v="0"/>
    <x v="2"/>
  </r>
  <r>
    <x v="6"/>
    <n v="126"/>
    <x v="3"/>
    <s v="VOLME-LME (12e-13e E)"/>
    <s v="Hand"/>
    <s v="Matig"/>
    <s v="Hoog"/>
    <n v="2"/>
    <x v="0"/>
    <x v="1"/>
    <x v="9"/>
    <x v="0"/>
    <x v="3"/>
    <x v="0"/>
    <x v="8"/>
  </r>
  <r>
    <x v="6"/>
    <n v="126"/>
    <x v="3"/>
    <s v="VOLME-LME (12e-13e E)"/>
    <s v="Hand"/>
    <s v="Matig"/>
    <s v="Hoog"/>
    <n v="1"/>
    <x v="0"/>
    <x v="3"/>
    <x v="16"/>
    <x v="0"/>
    <x v="3"/>
    <x v="0"/>
    <x v="2"/>
  </r>
  <r>
    <x v="6"/>
    <n v="126"/>
    <x v="3"/>
    <s v="VOLME-LME (12e-13e E)"/>
    <s v="Hand"/>
    <s v="Matig"/>
    <s v="Midden"/>
    <n v="1"/>
    <x v="0"/>
    <x v="3"/>
    <x v="17"/>
    <x v="3"/>
    <x v="2"/>
    <x v="0"/>
    <x v="2"/>
  </r>
  <r>
    <x v="6"/>
    <n v="126"/>
    <x v="3"/>
    <s v="VOLME-LME (12e-13e E)"/>
    <s v="Hand"/>
    <s v="Matig"/>
    <s v="Midden"/>
    <n v="1"/>
    <x v="0"/>
    <x v="3"/>
    <x v="1"/>
    <x v="0"/>
    <x v="1"/>
    <x v="0"/>
    <x v="1"/>
  </r>
  <r>
    <x v="6"/>
    <n v="126"/>
    <x v="3"/>
    <s v="VOLME-LME (12e-13e E)"/>
    <s v="Hand"/>
    <s v="Matig"/>
    <s v="Midden"/>
    <n v="1"/>
    <x v="0"/>
    <x v="1"/>
    <x v="1"/>
    <x v="0"/>
    <x v="7"/>
    <x v="0"/>
    <x v="9"/>
  </r>
  <r>
    <x v="6"/>
    <n v="126"/>
    <x v="3"/>
    <s v="VOLME-LME (12e-13e E)"/>
    <s v="Hand"/>
    <s v="Matig"/>
    <s v="Midden"/>
    <n v="1"/>
    <x v="0"/>
    <x v="4"/>
    <x v="12"/>
    <x v="0"/>
    <x v="8"/>
    <x v="0"/>
    <x v="10"/>
  </r>
  <r>
    <x v="6"/>
    <n v="126"/>
    <x v="3"/>
    <s v="VOLME-LME (12e-13e E)"/>
    <s v="Hand"/>
    <s v="Matig"/>
    <s v="Hoog"/>
    <n v="1"/>
    <x v="0"/>
    <x v="4"/>
    <x v="11"/>
    <x v="0"/>
    <x v="2"/>
    <x v="0"/>
    <x v="2"/>
  </r>
  <r>
    <x v="6"/>
    <n v="126"/>
    <x v="3"/>
    <s v="VOLME-LME (12e-13e E)"/>
    <s v="Hand"/>
    <s v="Matig"/>
    <s v="Hoog"/>
    <n v="1"/>
    <x v="0"/>
    <x v="1"/>
    <x v="18"/>
    <x v="0"/>
    <x v="3"/>
    <x v="0"/>
    <x v="2"/>
  </r>
  <r>
    <x v="6"/>
    <n v="126"/>
    <x v="3"/>
    <s v="VOLME-LME (12e-13e E)"/>
    <s v="Hand"/>
    <s v="Goed"/>
    <s v="Midden"/>
    <n v="1"/>
    <x v="0"/>
    <x v="7"/>
    <x v="11"/>
    <x v="0"/>
    <x v="2"/>
    <x v="0"/>
    <x v="2"/>
  </r>
  <r>
    <x v="6"/>
    <n v="126"/>
    <x v="3"/>
    <s v="VOLME-LME (12e-13e E)"/>
    <s v="Hand"/>
    <s v="Goed"/>
    <s v="Laag"/>
    <n v="1"/>
    <x v="0"/>
    <x v="2"/>
    <x v="19"/>
    <x v="0"/>
    <x v="2"/>
    <x v="0"/>
    <x v="2"/>
  </r>
  <r>
    <x v="7"/>
    <n v="29"/>
    <x v="3"/>
    <s v="LME (14e E)"/>
    <s v="Hand"/>
    <s v="Matig"/>
    <s v="Hoog"/>
    <n v="1"/>
    <x v="0"/>
    <x v="2"/>
    <x v="20"/>
    <x v="0"/>
    <x v="1"/>
    <x v="0"/>
    <x v="11"/>
  </r>
  <r>
    <x v="7"/>
    <n v="29"/>
    <x v="3"/>
    <s v="LME (14e E)"/>
    <s v="Hand"/>
    <s v="Matig"/>
    <s v="Hoog"/>
    <n v="1"/>
    <x v="0"/>
    <x v="3"/>
    <x v="9"/>
    <x v="0"/>
    <x v="0"/>
    <x v="0"/>
    <x v="6"/>
  </r>
  <r>
    <x v="7"/>
    <n v="29"/>
    <x v="3"/>
    <s v="LME (14e E)"/>
    <s v="Hand"/>
    <s v="Matig"/>
    <s v="Midden"/>
    <n v="1"/>
    <x v="0"/>
    <x v="2"/>
    <x v="0"/>
    <x v="0"/>
    <x v="9"/>
    <x v="0"/>
    <x v="12"/>
  </r>
  <r>
    <x v="7"/>
    <n v="45"/>
    <x v="3"/>
    <s v="LME (14e E)"/>
    <s v="Hand"/>
    <s v="Matig"/>
    <s v="Hoog"/>
    <n v="2"/>
    <x v="0"/>
    <x v="3"/>
    <x v="4"/>
    <x v="0"/>
    <x v="2"/>
    <x v="0"/>
    <x v="2"/>
  </r>
  <r>
    <x v="8"/>
    <n v="2"/>
    <x v="3"/>
    <s v="LME"/>
    <s v="Hand"/>
    <s v="Matig"/>
    <s v="Midden"/>
    <n v="3"/>
    <x v="0"/>
    <x v="3"/>
    <x v="9"/>
    <x v="0"/>
    <x v="0"/>
    <x v="0"/>
    <x v="6"/>
  </r>
  <r>
    <x v="8"/>
    <n v="2"/>
    <x v="3"/>
    <s v="LME"/>
    <s v="Hand"/>
    <s v="Goed"/>
    <s v="Midden"/>
    <n v="1"/>
    <x v="0"/>
    <x v="4"/>
    <x v="10"/>
    <x v="4"/>
    <x v="2"/>
    <x v="0"/>
    <x v="2"/>
  </r>
  <r>
    <x v="8"/>
    <n v="9"/>
    <x v="3"/>
    <s v="LME"/>
    <s v="Hand"/>
    <s v="Matig"/>
    <s v="Hoog"/>
    <n v="1"/>
    <x v="0"/>
    <x v="1"/>
    <x v="9"/>
    <x v="0"/>
    <x v="10"/>
    <x v="0"/>
    <x v="6"/>
  </r>
  <r>
    <x v="9"/>
    <n v="106"/>
    <x v="3"/>
    <s v="-"/>
    <s v="Hand"/>
    <s v="Matig"/>
    <s v="Midden"/>
    <n v="1"/>
    <x v="0"/>
    <x v="2"/>
    <x v="2"/>
    <x v="0"/>
    <x v="3"/>
    <x v="0"/>
    <x v="13"/>
  </r>
  <r>
    <x v="10"/>
    <n v="19"/>
    <x v="3"/>
    <s v="LME (14e E)"/>
    <s v="Hand"/>
    <s v="Matig"/>
    <s v="Hoog"/>
    <n v="1"/>
    <x v="0"/>
    <x v="1"/>
    <x v="9"/>
    <x v="0"/>
    <x v="3"/>
    <x v="0"/>
    <x v="7"/>
  </r>
  <r>
    <x v="10"/>
    <n v="19"/>
    <x v="3"/>
    <s v="LME (14e E)"/>
    <s v="Hand"/>
    <s v="Matig"/>
    <s v="Midden"/>
    <n v="1"/>
    <x v="0"/>
    <x v="4"/>
    <x v="12"/>
    <x v="0"/>
    <x v="2"/>
    <x v="0"/>
    <x v="2"/>
  </r>
  <r>
    <x v="10"/>
    <n v="32"/>
    <x v="3"/>
    <s v="LME (14e E)"/>
    <s v="Hand"/>
    <s v="Goed"/>
    <s v="Laag"/>
    <n v="1"/>
    <x v="0"/>
    <x v="4"/>
    <x v="12"/>
    <x v="0"/>
    <x v="2"/>
    <x v="0"/>
    <x v="2"/>
  </r>
  <r>
    <x v="10"/>
    <n v="32"/>
    <x v="3"/>
    <s v="LME (14e E)"/>
    <s v="Hand"/>
    <s v="Matig"/>
    <s v="Hoog"/>
    <n v="1"/>
    <x v="0"/>
    <x v="3"/>
    <x v="4"/>
    <x v="0"/>
    <x v="4"/>
    <x v="0"/>
    <x v="14"/>
  </r>
  <r>
    <x v="10"/>
    <n v="59"/>
    <x v="3"/>
    <s v="LME (14e E)"/>
    <s v="Hand"/>
    <s v="Goed"/>
    <s v="Laag"/>
    <n v="1"/>
    <x v="0"/>
    <x v="2"/>
    <x v="21"/>
    <x v="0"/>
    <x v="2"/>
    <x v="0"/>
    <x v="2"/>
  </r>
  <r>
    <x v="10"/>
    <n v="59"/>
    <x v="3"/>
    <s v="LME (14e E)"/>
    <s v="Hand"/>
    <s v="Matig"/>
    <s v="Midden"/>
    <n v="7"/>
    <x v="0"/>
    <x v="1"/>
    <x v="9"/>
    <x v="0"/>
    <x v="0"/>
    <x v="0"/>
    <x v="6"/>
  </r>
  <r>
    <x v="10"/>
    <n v="59"/>
    <x v="3"/>
    <s v="LME (14e E)"/>
    <s v="Hand"/>
    <s v="Matig"/>
    <s v="Hoog"/>
    <n v="3"/>
    <x v="0"/>
    <x v="3"/>
    <x v="4"/>
    <x v="0"/>
    <x v="1"/>
    <x v="0"/>
    <x v="15"/>
  </r>
  <r>
    <x v="10"/>
    <n v="59"/>
    <x v="3"/>
    <s v="LME (14e E)"/>
    <s v="Hand"/>
    <s v="Matig"/>
    <s v="Midden"/>
    <n v="1"/>
    <x v="0"/>
    <x v="4"/>
    <x v="10"/>
    <x v="0"/>
    <x v="2"/>
    <x v="0"/>
    <x v="2"/>
  </r>
  <r>
    <x v="10"/>
    <n v="59"/>
    <x v="3"/>
    <s v="LME (14e E)"/>
    <s v="Hand"/>
    <s v="Matig"/>
    <s v="Hoog"/>
    <n v="4"/>
    <x v="0"/>
    <x v="3"/>
    <x v="4"/>
    <x v="0"/>
    <x v="2"/>
    <x v="0"/>
    <x v="2"/>
  </r>
  <r>
    <x v="10"/>
    <n v="59"/>
    <x v="3"/>
    <s v="LME (14e E)"/>
    <s v="Hand"/>
    <s v="Matig"/>
    <s v="Hoog"/>
    <n v="1"/>
    <x v="0"/>
    <x v="1"/>
    <x v="22"/>
    <x v="0"/>
    <x v="11"/>
    <x v="0"/>
    <x v="16"/>
  </r>
  <r>
    <x v="10"/>
    <n v="59"/>
    <x v="3"/>
    <s v="LME (14e E)"/>
    <s v="Hand"/>
    <s v="Matig"/>
    <s v="Hoog"/>
    <n v="3"/>
    <x v="0"/>
    <x v="1"/>
    <x v="17"/>
    <x v="0"/>
    <x v="2"/>
    <x v="0"/>
    <x v="2"/>
  </r>
  <r>
    <x v="10"/>
    <n v="59"/>
    <x v="3"/>
    <s v="LME (14e E)"/>
    <s v="Hand"/>
    <s v="Matig"/>
    <s v="Midden"/>
    <n v="1"/>
    <x v="0"/>
    <x v="1"/>
    <x v="11"/>
    <x v="3"/>
    <x v="0"/>
    <x v="0"/>
    <x v="17"/>
  </r>
  <r>
    <x v="10"/>
    <n v="59"/>
    <x v="3"/>
    <s v="LME (14e E)"/>
    <s v="Hand"/>
    <s v="Matig"/>
    <s v="Hoog"/>
    <n v="1"/>
    <x v="0"/>
    <x v="1"/>
    <x v="1"/>
    <x v="0"/>
    <x v="12"/>
    <x v="0"/>
    <x v="18"/>
  </r>
  <r>
    <x v="10"/>
    <n v="59"/>
    <x v="3"/>
    <s v="LME (14e E)"/>
    <s v="Hand"/>
    <s v="Slecht"/>
    <s v="Midden"/>
    <n v="1"/>
    <x v="0"/>
    <x v="1"/>
    <x v="23"/>
    <x v="5"/>
    <x v="4"/>
    <x v="0"/>
    <x v="2"/>
  </r>
  <r>
    <x v="10"/>
    <n v="59"/>
    <x v="3"/>
    <s v="LME (14e E)"/>
    <s v="Hand"/>
    <s v="Matig"/>
    <s v="Midden"/>
    <n v="1"/>
    <x v="0"/>
    <x v="5"/>
    <x v="8"/>
    <x v="0"/>
    <x v="3"/>
    <x v="0"/>
    <x v="2"/>
  </r>
  <r>
    <x v="11"/>
    <n v="101"/>
    <x v="2"/>
    <s v="VOL ME-LME"/>
    <s v="Hand"/>
    <s v="Slecht"/>
    <s v="Hoog"/>
    <n v="1"/>
    <x v="0"/>
    <x v="3"/>
    <x v="4"/>
    <x v="0"/>
    <x v="4"/>
    <x v="0"/>
    <x v="19"/>
  </r>
  <r>
    <x v="12"/>
    <n v="115"/>
    <x v="4"/>
    <s v="-"/>
    <s v="Hand"/>
    <s v="Goed"/>
    <s v="Laag"/>
    <n v="1"/>
    <x v="0"/>
    <x v="6"/>
    <x v="15"/>
    <x v="0"/>
    <x v="2"/>
    <x v="0"/>
    <x v="2"/>
  </r>
  <r>
    <x v="13"/>
    <n v="37"/>
    <x v="4"/>
    <s v="NT"/>
    <s v="Hand"/>
    <s v="Slecht"/>
    <s v="Hoog"/>
    <n v="2"/>
    <x v="0"/>
    <x v="3"/>
    <x v="4"/>
    <x v="0"/>
    <x v="2"/>
    <x v="0"/>
    <x v="2"/>
  </r>
  <r>
    <x v="14"/>
    <n v="23"/>
    <x v="2"/>
    <s v=" LME (13e E)"/>
    <s v="Hand"/>
    <s v="Matig"/>
    <s v="Hoog"/>
    <n v="2"/>
    <x v="0"/>
    <x v="1"/>
    <x v="9"/>
    <x v="0"/>
    <x v="3"/>
    <x v="0"/>
    <x v="7"/>
  </r>
  <r>
    <x v="14"/>
    <n v="23"/>
    <x v="2"/>
    <s v=" LME (13e E)"/>
    <s v="Hand"/>
    <s v="Matig"/>
    <s v="Laag"/>
    <n v="1"/>
    <x v="0"/>
    <x v="3"/>
    <x v="17"/>
    <x v="3"/>
    <x v="2"/>
    <x v="0"/>
    <x v="2"/>
  </r>
  <r>
    <x v="14"/>
    <n v="23"/>
    <x v="2"/>
    <s v=" LME (13e E)"/>
    <s v="Hand"/>
    <s v="Matig"/>
    <s v="Hoog"/>
    <n v="1"/>
    <x v="0"/>
    <x v="3"/>
    <x v="4"/>
    <x v="0"/>
    <x v="2"/>
    <x v="0"/>
    <x v="2"/>
  </r>
  <r>
    <x v="15"/>
    <n v="117"/>
    <x v="3"/>
    <s v="LME"/>
    <s v="Hand"/>
    <s v="Slecht"/>
    <s v="Hoog"/>
    <n v="4"/>
    <x v="0"/>
    <x v="3"/>
    <x v="4"/>
    <x v="0"/>
    <x v="2"/>
    <x v="0"/>
    <x v="2"/>
  </r>
  <r>
    <x v="16"/>
    <n v="107"/>
    <x v="3"/>
    <s v=" LME (13e - 14e E)"/>
    <s v="Hand"/>
    <s v="Slecht"/>
    <s v="Midden"/>
    <n v="1"/>
    <x v="0"/>
    <x v="4"/>
    <x v="7"/>
    <x v="0"/>
    <x v="4"/>
    <x v="0"/>
    <x v="20"/>
  </r>
  <r>
    <x v="16"/>
    <n v="107"/>
    <x v="3"/>
    <s v=" LME (13e - 14e E)"/>
    <s v="Hand"/>
    <s v="Matig"/>
    <s v="Hoog"/>
    <n v="1"/>
    <x v="0"/>
    <x v="1"/>
    <x v="9"/>
    <x v="0"/>
    <x v="2"/>
    <x v="0"/>
    <x v="2"/>
  </r>
  <r>
    <x v="16"/>
    <n v="107"/>
    <x v="3"/>
    <s v=" LME (13e - 14e E)"/>
    <s v="Hand"/>
    <s v="Matig"/>
    <s v="Hoog"/>
    <n v="1"/>
    <x v="0"/>
    <x v="0"/>
    <x v="1"/>
    <x v="0"/>
    <x v="13"/>
    <x v="0"/>
    <x v="21"/>
  </r>
  <r>
    <x v="16"/>
    <n v="107"/>
    <x v="3"/>
    <s v=" LME (13e - 14e E)"/>
    <s v="Hand"/>
    <s v="Matig"/>
    <s v="Hoog"/>
    <n v="1"/>
    <x v="0"/>
    <x v="1"/>
    <x v="1"/>
    <x v="0"/>
    <x v="14"/>
    <x v="0"/>
    <x v="2"/>
  </r>
  <r>
    <x v="16"/>
    <n v="112"/>
    <x v="3"/>
    <s v=" LME (13e - 14e E)"/>
    <s v="Hand"/>
    <s v="Matig"/>
    <s v="Midden"/>
    <n v="1"/>
    <x v="0"/>
    <x v="5"/>
    <x v="10"/>
    <x v="0"/>
    <x v="2"/>
    <x v="0"/>
    <x v="2"/>
  </r>
  <r>
    <x v="16"/>
    <n v="112"/>
    <x v="3"/>
    <s v=" LME (13e - 14e E)"/>
    <s v="Hand"/>
    <s v="Matig"/>
    <s v="Midden"/>
    <n v="2"/>
    <x v="0"/>
    <x v="0"/>
    <x v="9"/>
    <x v="0"/>
    <x v="1"/>
    <x v="0"/>
    <x v="7"/>
  </r>
  <r>
    <x v="16"/>
    <n v="112"/>
    <x v="3"/>
    <s v=" LME (13e - 14e E)"/>
    <s v="Hand"/>
    <s v="Matig"/>
    <s v="Hoog"/>
    <n v="1"/>
    <x v="0"/>
    <x v="3"/>
    <x v="1"/>
    <x v="0"/>
    <x v="4"/>
    <x v="0"/>
    <x v="20"/>
  </r>
  <r>
    <x v="16"/>
    <n v="112"/>
    <x v="3"/>
    <s v=" LME (13e - 14e E)"/>
    <s v="Hand"/>
    <s v="Matig"/>
    <s v="Hoog"/>
    <n v="2"/>
    <x v="0"/>
    <x v="3"/>
    <x v="4"/>
    <x v="0"/>
    <x v="2"/>
    <x v="0"/>
    <x v="2"/>
  </r>
  <r>
    <x v="16"/>
    <n v="113"/>
    <x v="3"/>
    <s v=" LME (13e - 14e E)"/>
    <s v="Hand"/>
    <s v="Matig"/>
    <s v="Hoog"/>
    <n v="2"/>
    <x v="0"/>
    <x v="3"/>
    <x v="4"/>
    <x v="0"/>
    <x v="2"/>
    <x v="0"/>
    <x v="2"/>
  </r>
  <r>
    <x v="16"/>
    <n v="113"/>
    <x v="3"/>
    <s v=" LME (13e - 14e E)"/>
    <s v="Hand"/>
    <s v="Matig"/>
    <s v="Hoog"/>
    <n v="1"/>
    <x v="0"/>
    <x v="1"/>
    <x v="9"/>
    <x v="0"/>
    <x v="3"/>
    <x v="0"/>
    <x v="7"/>
  </r>
  <r>
    <x v="16"/>
    <n v="113"/>
    <x v="3"/>
    <s v=" LME (13e - 14e E)"/>
    <s v="Hand"/>
    <s v="Goed"/>
    <s v="Laag"/>
    <n v="2"/>
    <x v="0"/>
    <x v="5"/>
    <x v="6"/>
    <x v="0"/>
    <x v="2"/>
    <x v="0"/>
    <x v="2"/>
  </r>
  <r>
    <x v="17"/>
    <n v="104"/>
    <x v="5"/>
    <s v="VOL ME-LME"/>
    <s v="Hand"/>
    <s v="Matig"/>
    <s v="Laag"/>
    <n v="1"/>
    <x v="0"/>
    <x v="8"/>
    <x v="6"/>
    <x v="0"/>
    <x v="2"/>
    <x v="0"/>
    <x v="2"/>
  </r>
  <r>
    <x v="18"/>
    <n v="110"/>
    <x v="5"/>
    <s v="VOL ME-LME"/>
    <s v="Hand"/>
    <s v="Matig"/>
    <s v="Hoog"/>
    <n v="1"/>
    <x v="0"/>
    <x v="1"/>
    <x v="10"/>
    <x v="0"/>
    <x v="2"/>
    <x v="0"/>
    <x v="2"/>
  </r>
  <r>
    <x v="18"/>
    <n v="110"/>
    <x v="5"/>
    <s v="VOL ME-LME"/>
    <s v="Hand"/>
    <s v="Slecht"/>
    <s v="Midden"/>
    <n v="1"/>
    <x v="0"/>
    <x v="0"/>
    <x v="7"/>
    <x v="6"/>
    <x v="4"/>
    <x v="0"/>
    <x v="19"/>
  </r>
  <r>
    <x v="19"/>
    <n v="4"/>
    <x v="3"/>
    <s v="VOL ME-LME"/>
    <s v="Hand"/>
    <s v="Matig"/>
    <s v="Hoog"/>
    <n v="1"/>
    <x v="0"/>
    <x v="1"/>
    <x v="9"/>
    <x v="0"/>
    <x v="1"/>
    <x v="1"/>
    <x v="22"/>
  </r>
  <r>
    <x v="19"/>
    <n v="4"/>
    <x v="3"/>
    <s v="VOL ME-LME"/>
    <s v="Hand"/>
    <s v="Matig"/>
    <s v="Hoog"/>
    <n v="1"/>
    <x v="0"/>
    <x v="3"/>
    <x v="9"/>
    <x v="0"/>
    <x v="1"/>
    <x v="0"/>
    <x v="23"/>
  </r>
  <r>
    <x v="19"/>
    <n v="4"/>
    <x v="3"/>
    <s v="VOL ME-LME"/>
    <s v="Hand"/>
    <s v="Matig"/>
    <s v="Hoog"/>
    <n v="1"/>
    <x v="0"/>
    <x v="1"/>
    <x v="1"/>
    <x v="0"/>
    <x v="15"/>
    <x v="0"/>
    <x v="24"/>
  </r>
  <r>
    <x v="19"/>
    <n v="4"/>
    <x v="3"/>
    <s v="VOL ME-LME"/>
    <s v="Hand"/>
    <s v="Matig"/>
    <s v="Hoog"/>
    <n v="1"/>
    <x v="0"/>
    <x v="1"/>
    <x v="24"/>
    <x v="0"/>
    <x v="3"/>
    <x v="0"/>
    <x v="25"/>
  </r>
  <r>
    <x v="19"/>
    <n v="4"/>
    <x v="3"/>
    <s v="VOL ME-LME"/>
    <s v="Hand"/>
    <s v="Matig"/>
    <s v="Hoog"/>
    <n v="1"/>
    <x v="0"/>
    <x v="1"/>
    <x v="9"/>
    <x v="0"/>
    <x v="3"/>
    <x v="0"/>
    <x v="7"/>
  </r>
  <r>
    <x v="19"/>
    <n v="4"/>
    <x v="3"/>
    <s v="VOL ME-LME"/>
    <s v="Hand"/>
    <s v="Goed"/>
    <s v="Midden"/>
    <n v="1"/>
    <x v="0"/>
    <x v="7"/>
    <x v="25"/>
    <x v="0"/>
    <x v="2"/>
    <x v="0"/>
    <x v="2"/>
  </r>
  <r>
    <x v="19"/>
    <n v="26"/>
    <x v="3"/>
    <s v="VOL ME-LME"/>
    <s v="Hand"/>
    <s v="Goed"/>
    <s v="Laag"/>
    <n v="1"/>
    <x v="0"/>
    <x v="2"/>
    <x v="6"/>
    <x v="0"/>
    <x v="2"/>
    <x v="0"/>
    <x v="2"/>
  </r>
  <r>
    <x v="20"/>
    <n v="25"/>
    <x v="6"/>
    <s v="VOL ME-LME (12e-14e E)"/>
    <s v="Hand"/>
    <s v="Goed"/>
    <s v="Hoog"/>
    <n v="1"/>
    <x v="0"/>
    <x v="1"/>
    <x v="9"/>
    <x v="0"/>
    <x v="3"/>
    <x v="0"/>
    <x v="26"/>
  </r>
  <r>
    <x v="20"/>
    <n v="25"/>
    <x v="6"/>
    <s v="VOL ME-LME (12e-14e E)"/>
    <s v="Hand"/>
    <s v="Slecht"/>
    <s v="Hoog"/>
    <n v="1"/>
    <x v="0"/>
    <x v="2"/>
    <x v="24"/>
    <x v="0"/>
    <x v="3"/>
    <x v="0"/>
    <x v="25"/>
  </r>
  <r>
    <x v="20"/>
    <n v="25"/>
    <x v="6"/>
    <s v="VOL ME-LME (12e-14e E)"/>
    <s v="Hand"/>
    <s v="Matig"/>
    <s v="Hoog"/>
    <n v="1"/>
    <x v="0"/>
    <x v="4"/>
    <x v="11"/>
    <x v="0"/>
    <x v="2"/>
    <x v="0"/>
    <x v="2"/>
  </r>
  <r>
    <x v="21"/>
    <n v="56"/>
    <x v="6"/>
    <s v="LME"/>
    <s v="Hand"/>
    <s v="Matig"/>
    <s v="Hoog"/>
    <n v="1"/>
    <x v="0"/>
    <x v="1"/>
    <x v="1"/>
    <x v="0"/>
    <x v="3"/>
    <x v="0"/>
    <x v="27"/>
  </r>
  <r>
    <x v="22"/>
    <n v="51"/>
    <x v="3"/>
    <s v="LME"/>
    <s v="Hand"/>
    <s v="Goed"/>
    <s v="Laag"/>
    <n v="1"/>
    <x v="0"/>
    <x v="1"/>
    <x v="5"/>
    <x v="0"/>
    <x v="2"/>
    <x v="0"/>
    <x v="2"/>
  </r>
  <r>
    <x v="22"/>
    <n v="51"/>
    <x v="3"/>
    <s v="LME"/>
    <s v="Hand"/>
    <s v="Goed"/>
    <s v="Midden"/>
    <n v="1"/>
    <x v="0"/>
    <x v="4"/>
    <x v="23"/>
    <x v="0"/>
    <x v="3"/>
    <x v="0"/>
    <x v="27"/>
  </r>
  <r>
    <x v="22"/>
    <n v="52"/>
    <x v="3"/>
    <s v="LME"/>
    <s v="Hand"/>
    <s v="Matig"/>
    <s v="Hoog"/>
    <n v="1"/>
    <x v="0"/>
    <x v="0"/>
    <x v="22"/>
    <x v="3"/>
    <x v="2"/>
    <x v="0"/>
    <x v="2"/>
  </r>
  <r>
    <x v="22"/>
    <n v="52"/>
    <x v="3"/>
    <s v="LME"/>
    <s v="Hand"/>
    <s v="Goed"/>
    <s v="Midden"/>
    <n v="1"/>
    <x v="0"/>
    <x v="4"/>
    <x v="7"/>
    <x v="0"/>
    <x v="2"/>
    <x v="0"/>
    <x v="2"/>
  </r>
  <r>
    <x v="22"/>
    <n v="52"/>
    <x v="3"/>
    <s v="LME"/>
    <s v="Hand"/>
    <s v="Matig"/>
    <s v="Hoog"/>
    <n v="1"/>
    <x v="0"/>
    <x v="2"/>
    <x v="26"/>
    <x v="0"/>
    <x v="2"/>
    <x v="0"/>
    <x v="2"/>
  </r>
  <r>
    <x v="23"/>
    <n v="239"/>
    <x v="3"/>
    <s v="LME"/>
    <s v="Hand"/>
    <s v="Matig"/>
    <s v="Hoog"/>
    <n v="1"/>
    <x v="0"/>
    <x v="3"/>
    <x v="8"/>
    <x v="0"/>
    <x v="13"/>
    <x v="0"/>
    <x v="21"/>
  </r>
  <r>
    <x v="23"/>
    <n v="240"/>
    <x v="3"/>
    <s v="LME"/>
    <s v="Hand"/>
    <s v="Matig"/>
    <s v="Hoog"/>
    <n v="1"/>
    <x v="0"/>
    <x v="4"/>
    <x v="14"/>
    <x v="0"/>
    <x v="2"/>
    <x v="0"/>
    <x v="2"/>
  </r>
  <r>
    <x v="24"/>
    <n v="89"/>
    <x v="3"/>
    <s v="LME"/>
    <s v="Hand"/>
    <s v="Matig"/>
    <s v="Hoog"/>
    <n v="3"/>
    <x v="0"/>
    <x v="3"/>
    <x v="4"/>
    <x v="0"/>
    <x v="2"/>
    <x v="0"/>
    <x v="2"/>
  </r>
  <r>
    <x v="25"/>
    <n v="202"/>
    <x v="3"/>
    <s v="LME-NT"/>
    <s v="Hand"/>
    <s v="Goed"/>
    <s v="Hoog"/>
    <n v="1"/>
    <x v="0"/>
    <x v="3"/>
    <x v="22"/>
    <x v="3"/>
    <x v="3"/>
    <x v="0"/>
    <x v="2"/>
  </r>
  <r>
    <x v="25"/>
    <n v="202"/>
    <x v="3"/>
    <s v="LME-NT"/>
    <s v="Hand"/>
    <s v="Matig"/>
    <s v="Hoog"/>
    <n v="1"/>
    <x v="0"/>
    <x v="3"/>
    <x v="4"/>
    <x v="0"/>
    <x v="2"/>
    <x v="0"/>
    <x v="2"/>
  </r>
  <r>
    <x v="26"/>
    <n v="237"/>
    <x v="3"/>
    <s v="-"/>
    <s v="Hand"/>
    <s v="Goed"/>
    <s v="Laag"/>
    <n v="1"/>
    <x v="0"/>
    <x v="4"/>
    <x v="6"/>
    <x v="0"/>
    <x v="2"/>
    <x v="0"/>
    <x v="2"/>
  </r>
  <r>
    <x v="27"/>
    <n v="225"/>
    <x v="7"/>
    <s v="LME"/>
    <s v="Hand"/>
    <s v="Goed"/>
    <s v="Laag"/>
    <n v="1"/>
    <x v="0"/>
    <x v="8"/>
    <x v="27"/>
    <x v="0"/>
    <x v="2"/>
    <x v="0"/>
    <x v="2"/>
  </r>
  <r>
    <x v="27"/>
    <n v="225"/>
    <x v="7"/>
    <s v="LME"/>
    <s v="Hand"/>
    <s v="Goed"/>
    <s v="Midden"/>
    <n v="1"/>
    <x v="0"/>
    <x v="2"/>
    <x v="28"/>
    <x v="0"/>
    <x v="4"/>
    <x v="0"/>
    <x v="28"/>
  </r>
  <r>
    <x v="27"/>
    <n v="226"/>
    <x v="7"/>
    <s v="LME"/>
    <s v="Hand"/>
    <s v="Matig"/>
    <s v="Laag"/>
    <n v="3"/>
    <x v="0"/>
    <x v="2"/>
    <x v="28"/>
    <x v="0"/>
    <x v="2"/>
    <x v="0"/>
    <x v="2"/>
  </r>
  <r>
    <x v="27"/>
    <n v="226"/>
    <x v="7"/>
    <s v="LME"/>
    <s v="Hand"/>
    <s v="Matig"/>
    <s v="Laag"/>
    <n v="4"/>
    <x v="0"/>
    <x v="2"/>
    <x v="28"/>
    <x v="0"/>
    <x v="4"/>
    <x v="0"/>
    <x v="29"/>
  </r>
  <r>
    <x v="27"/>
    <n v="226"/>
    <x v="7"/>
    <s v="LME"/>
    <s v="Hand"/>
    <s v="Matig"/>
    <s v="Laag"/>
    <n v="1"/>
    <x v="0"/>
    <x v="2"/>
    <x v="7"/>
    <x v="5"/>
    <x v="4"/>
    <x v="0"/>
    <x v="30"/>
  </r>
  <r>
    <x v="27"/>
    <n v="226"/>
    <x v="7"/>
    <s v="LME"/>
    <s v="Hand"/>
    <s v="Matig"/>
    <s v="Hoog"/>
    <n v="1"/>
    <x v="0"/>
    <x v="2"/>
    <x v="12"/>
    <x v="0"/>
    <x v="2"/>
    <x v="0"/>
    <x v="2"/>
  </r>
  <r>
    <x v="27"/>
    <n v="226"/>
    <x v="7"/>
    <s v="LME"/>
    <s v="Hand"/>
    <s v="Goed"/>
    <s v="Hoog"/>
    <n v="1"/>
    <x v="0"/>
    <x v="0"/>
    <x v="22"/>
    <x v="0"/>
    <x v="16"/>
    <x v="0"/>
    <x v="31"/>
  </r>
  <r>
    <x v="27"/>
    <n v="226"/>
    <x v="7"/>
    <s v="LME"/>
    <s v="Hand"/>
    <s v="Matig"/>
    <s v="Laag"/>
    <n v="1"/>
    <x v="0"/>
    <x v="6"/>
    <x v="4"/>
    <x v="0"/>
    <x v="2"/>
    <x v="0"/>
    <x v="2"/>
  </r>
  <r>
    <x v="27"/>
    <n v="227"/>
    <x v="7"/>
    <s v="LME"/>
    <s v="Hand"/>
    <s v="Matig"/>
    <s v="Hoog"/>
    <n v="1"/>
    <x v="0"/>
    <x v="0"/>
    <x v="24"/>
    <x v="0"/>
    <x v="2"/>
    <x v="0"/>
    <x v="2"/>
  </r>
  <r>
    <x v="27"/>
    <n v="228"/>
    <x v="7"/>
    <s v="LME"/>
    <s v="Hand"/>
    <s v="Goed"/>
    <s v="Laag"/>
    <n v="1"/>
    <x v="0"/>
    <x v="6"/>
    <x v="4"/>
    <x v="0"/>
    <x v="2"/>
    <x v="0"/>
    <x v="2"/>
  </r>
  <r>
    <x v="27"/>
    <n v="228"/>
    <x v="7"/>
    <s v="LME"/>
    <s v="Hand"/>
    <s v="Slecht"/>
    <s v="Midden"/>
    <n v="1"/>
    <x v="0"/>
    <x v="2"/>
    <x v="12"/>
    <x v="7"/>
    <x v="5"/>
    <x v="0"/>
    <x v="32"/>
  </r>
  <r>
    <x v="27"/>
    <n v="228"/>
    <x v="7"/>
    <s v="LME"/>
    <s v="Hand"/>
    <s v="Goed"/>
    <s v="Laag"/>
    <n v="3"/>
    <x v="0"/>
    <x v="2"/>
    <x v="29"/>
    <x v="0"/>
    <x v="4"/>
    <x v="0"/>
    <x v="33"/>
  </r>
  <r>
    <x v="27"/>
    <n v="228"/>
    <x v="7"/>
    <s v="LME"/>
    <s v="Hand"/>
    <s v="Goed"/>
    <s v="Laag"/>
    <n v="1"/>
    <x v="0"/>
    <x v="4"/>
    <x v="28"/>
    <x v="0"/>
    <x v="4"/>
    <x v="0"/>
    <x v="29"/>
  </r>
  <r>
    <x v="27"/>
    <n v="229"/>
    <x v="7"/>
    <s v="LME"/>
    <s v="Hand"/>
    <s v="Matig"/>
    <s v="Laag"/>
    <n v="1"/>
    <x v="0"/>
    <x v="8"/>
    <x v="12"/>
    <x v="0"/>
    <x v="2"/>
    <x v="0"/>
    <x v="2"/>
  </r>
  <r>
    <x v="27"/>
    <n v="229"/>
    <x v="7"/>
    <s v="LME"/>
    <s v="Hand"/>
    <s v="Matig"/>
    <s v="Midden"/>
    <n v="1"/>
    <x v="0"/>
    <x v="2"/>
    <x v="28"/>
    <x v="0"/>
    <x v="2"/>
    <x v="0"/>
    <x v="2"/>
  </r>
  <r>
    <x v="27"/>
    <n v="229"/>
    <x v="7"/>
    <s v="LME"/>
    <s v="Hand"/>
    <s v="Matig"/>
    <s v="Hoog"/>
    <n v="1"/>
    <x v="0"/>
    <x v="1"/>
    <x v="9"/>
    <x v="0"/>
    <x v="2"/>
    <x v="0"/>
    <x v="2"/>
  </r>
  <r>
    <x v="27"/>
    <n v="229"/>
    <x v="7"/>
    <s v="LME"/>
    <s v="Hand"/>
    <s v="Goed"/>
    <s v="Laag"/>
    <n v="1"/>
    <x v="0"/>
    <x v="8"/>
    <x v="23"/>
    <x v="0"/>
    <x v="17"/>
    <x v="0"/>
    <x v="34"/>
  </r>
  <r>
    <x v="28"/>
    <n v="241"/>
    <x v="7"/>
    <s v="LME"/>
    <s v="Hand"/>
    <s v="Goed"/>
    <s v="Hoog"/>
    <n v="1"/>
    <x v="0"/>
    <x v="0"/>
    <x v="24"/>
    <x v="0"/>
    <x v="2"/>
    <x v="0"/>
    <x v="2"/>
  </r>
  <r>
    <x v="28"/>
    <n v="241"/>
    <x v="7"/>
    <s v="LME"/>
    <s v="Hand"/>
    <s v="Matig"/>
    <s v="Hoog"/>
    <n v="1"/>
    <x v="0"/>
    <x v="2"/>
    <x v="10"/>
    <x v="0"/>
    <x v="13"/>
    <x v="0"/>
    <x v="2"/>
  </r>
  <r>
    <x v="28"/>
    <n v="241"/>
    <x v="7"/>
    <s v="LME"/>
    <s v="Hand"/>
    <s v="Matig"/>
    <s v="Midden"/>
    <n v="1"/>
    <x v="0"/>
    <x v="2"/>
    <x v="7"/>
    <x v="0"/>
    <x v="18"/>
    <x v="0"/>
    <x v="35"/>
  </r>
  <r>
    <x v="28"/>
    <n v="241"/>
    <x v="7"/>
    <s v="LME"/>
    <s v="Hand"/>
    <s v="Matig"/>
    <s v="Hoog"/>
    <n v="2"/>
    <x v="0"/>
    <x v="3"/>
    <x v="4"/>
    <x v="0"/>
    <x v="2"/>
    <x v="0"/>
    <x v="2"/>
  </r>
  <r>
    <x v="28"/>
    <n v="241"/>
    <x v="7"/>
    <s v="LME"/>
    <s v="Hand"/>
    <s v="Goed"/>
    <s v="Hoog"/>
    <n v="1"/>
    <x v="0"/>
    <x v="3"/>
    <x v="4"/>
    <x v="0"/>
    <x v="19"/>
    <x v="0"/>
    <x v="36"/>
  </r>
  <r>
    <x v="29"/>
    <n v="84"/>
    <x v="3"/>
    <s v="LME"/>
    <s v="Hand"/>
    <s v="Goed"/>
    <s v="Laag"/>
    <n v="1"/>
    <x v="0"/>
    <x v="8"/>
    <x v="30"/>
    <x v="0"/>
    <x v="2"/>
    <x v="0"/>
    <x v="2"/>
  </r>
  <r>
    <x v="29"/>
    <n v="84"/>
    <x v="3"/>
    <s v="LME"/>
    <s v="Hand"/>
    <s v="Slecht"/>
    <s v="Hoog"/>
    <n v="1"/>
    <x v="0"/>
    <x v="3"/>
    <x v="17"/>
    <x v="3"/>
    <x v="2"/>
    <x v="0"/>
    <x v="2"/>
  </r>
  <r>
    <x v="30"/>
    <n v="221"/>
    <x v="3"/>
    <s v="LME"/>
    <s v="Hand"/>
    <s v="Matig"/>
    <s v="Hoog"/>
    <n v="1"/>
    <x v="0"/>
    <x v="1"/>
    <x v="1"/>
    <x v="0"/>
    <x v="2"/>
    <x v="0"/>
    <x v="2"/>
  </r>
  <r>
    <x v="30"/>
    <n v="221"/>
    <x v="3"/>
    <s v="LME"/>
    <s v="Hand"/>
    <s v="Matig"/>
    <s v="Laag"/>
    <n v="1"/>
    <x v="0"/>
    <x v="5"/>
    <x v="7"/>
    <x v="5"/>
    <x v="2"/>
    <x v="0"/>
    <x v="2"/>
  </r>
  <r>
    <x v="31"/>
    <n v="234"/>
    <x v="3"/>
    <s v="LME"/>
    <s v="Hand"/>
    <s v="Matig"/>
    <s v="Midden"/>
    <n v="1"/>
    <x v="0"/>
    <x v="4"/>
    <x v="6"/>
    <x v="0"/>
    <x v="2"/>
    <x v="0"/>
    <x v="2"/>
  </r>
  <r>
    <x v="31"/>
    <n v="234"/>
    <x v="3"/>
    <s v="LME"/>
    <s v="Hand"/>
    <s v="Matig"/>
    <s v="Midden"/>
    <n v="1"/>
    <x v="0"/>
    <x v="4"/>
    <x v="12"/>
    <x v="0"/>
    <x v="4"/>
    <x v="0"/>
    <x v="37"/>
  </r>
  <r>
    <x v="31"/>
    <n v="234"/>
    <x v="3"/>
    <s v="LME"/>
    <s v="Hand"/>
    <s v="Matig"/>
    <s v="Hoog"/>
    <n v="1"/>
    <x v="0"/>
    <x v="1"/>
    <x v="22"/>
    <x v="0"/>
    <x v="13"/>
    <x v="0"/>
    <x v="38"/>
  </r>
  <r>
    <x v="31"/>
    <n v="234"/>
    <x v="3"/>
    <s v="LME"/>
    <s v="Hand"/>
    <s v="Matig"/>
    <s v="Hoog"/>
    <n v="1"/>
    <x v="0"/>
    <x v="4"/>
    <x v="31"/>
    <x v="0"/>
    <x v="2"/>
    <x v="0"/>
    <x v="2"/>
  </r>
  <r>
    <x v="31"/>
    <n v="234"/>
    <x v="3"/>
    <s v="LME"/>
    <s v="Hand"/>
    <s v="Matig"/>
    <s v="Hoog"/>
    <n v="1"/>
    <x v="0"/>
    <x v="1"/>
    <x v="11"/>
    <x v="3"/>
    <x v="2"/>
    <x v="0"/>
    <x v="39"/>
  </r>
  <r>
    <x v="31"/>
    <n v="234"/>
    <x v="3"/>
    <s v="LME"/>
    <s v="Hand"/>
    <s v="Matig"/>
    <s v="Hoog"/>
    <n v="1"/>
    <x v="0"/>
    <x v="1"/>
    <x v="9"/>
    <x v="0"/>
    <x v="3"/>
    <x v="0"/>
    <x v="40"/>
  </r>
  <r>
    <x v="31"/>
    <n v="234"/>
    <x v="3"/>
    <s v="LME"/>
    <s v="Hand"/>
    <s v="Matig"/>
    <s v="Hoog"/>
    <n v="3"/>
    <x v="0"/>
    <x v="3"/>
    <x v="1"/>
    <x v="0"/>
    <x v="12"/>
    <x v="0"/>
    <x v="41"/>
  </r>
  <r>
    <x v="32"/>
    <n v="195"/>
    <x v="3"/>
    <s v="LME"/>
    <s v="Hand"/>
    <s v="Matig"/>
    <s v="Midden"/>
    <n v="2"/>
    <x v="0"/>
    <x v="3"/>
    <x v="17"/>
    <x v="3"/>
    <x v="2"/>
    <x v="0"/>
    <x v="2"/>
  </r>
  <r>
    <x v="32"/>
    <n v="199"/>
    <x v="3"/>
    <s v="LME"/>
    <s v="Hand"/>
    <s v="Matig"/>
    <s v="Hoog"/>
    <n v="3"/>
    <x v="0"/>
    <x v="3"/>
    <x v="4"/>
    <x v="0"/>
    <x v="2"/>
    <x v="0"/>
    <x v="2"/>
  </r>
  <r>
    <x v="33"/>
    <n v="217"/>
    <x v="3"/>
    <s v="LME"/>
    <s v="Hand"/>
    <s v="Matig"/>
    <s v="Hoog"/>
    <n v="1"/>
    <x v="0"/>
    <x v="3"/>
    <x v="4"/>
    <x v="0"/>
    <x v="2"/>
    <x v="0"/>
    <x v="2"/>
  </r>
  <r>
    <x v="33"/>
    <n v="217"/>
    <x v="3"/>
    <s v="LME"/>
    <s v="Hand"/>
    <s v="Matig"/>
    <s v="Midden"/>
    <n v="2"/>
    <x v="0"/>
    <x v="1"/>
    <x v="9"/>
    <x v="0"/>
    <x v="0"/>
    <x v="0"/>
    <x v="6"/>
  </r>
  <r>
    <x v="33"/>
    <n v="217"/>
    <x v="3"/>
    <s v="LME"/>
    <s v="Hand"/>
    <s v="Matig"/>
    <s v="Laag"/>
    <n v="1"/>
    <x v="0"/>
    <x v="2"/>
    <x v="32"/>
    <x v="0"/>
    <x v="2"/>
    <x v="1"/>
    <x v="42"/>
  </r>
  <r>
    <x v="33"/>
    <n v="218"/>
    <x v="3"/>
    <s v="LME"/>
    <s v="Hand"/>
    <s v="Matig"/>
    <s v="Hoog"/>
    <n v="3"/>
    <x v="0"/>
    <x v="3"/>
    <x v="27"/>
    <x v="0"/>
    <x v="2"/>
    <x v="0"/>
    <x v="2"/>
  </r>
  <r>
    <x v="33"/>
    <n v="218"/>
    <x v="3"/>
    <s v="LME"/>
    <s v="Hand"/>
    <s v="Goed"/>
    <s v="Laag"/>
    <n v="1"/>
    <x v="0"/>
    <x v="2"/>
    <x v="28"/>
    <x v="0"/>
    <x v="2"/>
    <x v="0"/>
    <x v="2"/>
  </r>
  <r>
    <x v="33"/>
    <n v="218"/>
    <x v="3"/>
    <s v="LME"/>
    <s v="Hand"/>
    <s v="Matig"/>
    <s v="Midden"/>
    <n v="1"/>
    <x v="0"/>
    <x v="2"/>
    <x v="2"/>
    <x v="0"/>
    <x v="1"/>
    <x v="0"/>
    <x v="2"/>
  </r>
  <r>
    <x v="33"/>
    <n v="218"/>
    <x v="3"/>
    <s v="LME"/>
    <s v="Hand"/>
    <s v="Goed"/>
    <s v="Laag"/>
    <n v="1"/>
    <x v="0"/>
    <x v="0"/>
    <x v="6"/>
    <x v="0"/>
    <x v="2"/>
    <x v="0"/>
    <x v="2"/>
  </r>
  <r>
    <x v="33"/>
    <n v="218"/>
    <x v="3"/>
    <s v="LME"/>
    <s v="Hand"/>
    <s v="Matig"/>
    <s v="Midden"/>
    <n v="1"/>
    <x v="0"/>
    <x v="2"/>
    <x v="19"/>
    <x v="0"/>
    <x v="2"/>
    <x v="0"/>
    <x v="2"/>
  </r>
  <r>
    <x v="33"/>
    <n v="238"/>
    <x v="3"/>
    <s v="LME"/>
    <s v="Hand"/>
    <s v="Matig"/>
    <s v="Hoog"/>
    <n v="6"/>
    <x v="0"/>
    <x v="3"/>
    <x v="27"/>
    <x v="0"/>
    <x v="2"/>
    <x v="0"/>
    <x v="2"/>
  </r>
  <r>
    <x v="33"/>
    <n v="238"/>
    <x v="3"/>
    <s v="LME"/>
    <s v="Hand"/>
    <s v="Slecht"/>
    <s v="Hoog"/>
    <n v="1"/>
    <x v="0"/>
    <x v="2"/>
    <x v="28"/>
    <x v="0"/>
    <x v="2"/>
    <x v="0"/>
    <x v="2"/>
  </r>
  <r>
    <x v="33"/>
    <n v="238"/>
    <x v="3"/>
    <s v="LME"/>
    <s v="Hand"/>
    <s v="Matig"/>
    <s v="Laag"/>
    <n v="1"/>
    <x v="0"/>
    <x v="4"/>
    <x v="19"/>
    <x v="0"/>
    <x v="2"/>
    <x v="0"/>
    <x v="2"/>
  </r>
  <r>
    <x v="33"/>
    <n v="248"/>
    <x v="3"/>
    <s v="LME"/>
    <s v="Hand"/>
    <s v="Goed"/>
    <s v="Hoog"/>
    <n v="2"/>
    <x v="0"/>
    <x v="3"/>
    <x v="33"/>
    <x v="0"/>
    <x v="2"/>
    <x v="0"/>
    <x v="2"/>
  </r>
  <r>
    <x v="33"/>
    <n v="248"/>
    <x v="3"/>
    <s v="LME"/>
    <s v="Hand"/>
    <s v="Goed"/>
    <s v="Hoog"/>
    <n v="2"/>
    <x v="0"/>
    <x v="3"/>
    <x v="24"/>
    <x v="0"/>
    <x v="2"/>
    <x v="0"/>
    <x v="2"/>
  </r>
  <r>
    <x v="33"/>
    <n v="248"/>
    <x v="3"/>
    <s v="LME"/>
    <s v="Hand"/>
    <s v="Goed"/>
    <s v="Hoog"/>
    <n v="1"/>
    <x v="0"/>
    <x v="3"/>
    <x v="17"/>
    <x v="3"/>
    <x v="3"/>
    <x v="0"/>
    <x v="26"/>
  </r>
  <r>
    <x v="33"/>
    <n v="248"/>
    <x v="3"/>
    <s v="LME"/>
    <s v="Hand"/>
    <s v="Goed"/>
    <s v="Hoog"/>
    <n v="1"/>
    <x v="0"/>
    <x v="1"/>
    <x v="9"/>
    <x v="0"/>
    <x v="3"/>
    <x v="0"/>
    <x v="43"/>
  </r>
  <r>
    <x v="33"/>
    <n v="248"/>
    <x v="3"/>
    <s v="LME"/>
    <s v="Hand"/>
    <s v="Matig"/>
    <s v="Hoog"/>
    <n v="2"/>
    <x v="0"/>
    <x v="3"/>
    <x v="4"/>
    <x v="0"/>
    <x v="4"/>
    <x v="0"/>
    <x v="14"/>
  </r>
  <r>
    <x v="33"/>
    <n v="248"/>
    <x v="3"/>
    <s v="LME"/>
    <s v="Hand"/>
    <s v="Goed"/>
    <s v="Midden"/>
    <n v="1"/>
    <x v="0"/>
    <x v="9"/>
    <x v="29"/>
    <x v="0"/>
    <x v="2"/>
    <x v="0"/>
    <x v="2"/>
  </r>
  <r>
    <x v="33"/>
    <n v="248"/>
    <x v="3"/>
    <s v="LME"/>
    <s v="Hand"/>
    <s v="Goed"/>
    <s v="Midden"/>
    <n v="1"/>
    <x v="0"/>
    <x v="4"/>
    <x v="31"/>
    <x v="8"/>
    <x v="3"/>
    <x v="0"/>
    <x v="44"/>
  </r>
  <r>
    <x v="33"/>
    <n v="248"/>
    <x v="3"/>
    <s v="LME"/>
    <s v="Hand"/>
    <s v="Goed"/>
    <s v="Hoog"/>
    <n v="1"/>
    <x v="0"/>
    <x v="0"/>
    <x v="7"/>
    <x v="0"/>
    <x v="2"/>
    <x v="0"/>
    <x v="2"/>
  </r>
  <r>
    <x v="33"/>
    <n v="248"/>
    <x v="3"/>
    <s v="LME"/>
    <s v="Hand"/>
    <s v="Goed"/>
    <s v="Hoog"/>
    <n v="1"/>
    <x v="0"/>
    <x v="3"/>
    <x v="9"/>
    <x v="0"/>
    <x v="2"/>
    <x v="0"/>
    <x v="2"/>
  </r>
  <r>
    <x v="34"/>
    <n v="142"/>
    <x v="7"/>
    <s v="VOL ME-LME"/>
    <s v="Hand"/>
    <s v="Matig"/>
    <s v="Midden"/>
    <n v="1"/>
    <x v="0"/>
    <x v="1"/>
    <x v="9"/>
    <x v="0"/>
    <x v="3"/>
    <x v="0"/>
    <x v="7"/>
  </r>
  <r>
    <x v="34"/>
    <n v="142"/>
    <x v="7"/>
    <s v="VOL ME-LME"/>
    <s v="Hand"/>
    <s v="Goed"/>
    <s v="Hoog"/>
    <n v="1"/>
    <x v="0"/>
    <x v="3"/>
    <x v="1"/>
    <x v="0"/>
    <x v="2"/>
    <x v="0"/>
    <x v="2"/>
  </r>
  <r>
    <x v="34"/>
    <n v="155"/>
    <x v="7"/>
    <s v="VOL ME-LME"/>
    <s v="Hand"/>
    <s v="Matig"/>
    <s v="Hoog"/>
    <n v="1"/>
    <x v="0"/>
    <x v="2"/>
    <x v="8"/>
    <x v="0"/>
    <x v="0"/>
    <x v="0"/>
    <x v="45"/>
  </r>
  <r>
    <x v="34"/>
    <n v="201"/>
    <x v="7"/>
    <s v="VOL ME-LME"/>
    <s v="Hand"/>
    <s v="Slecht"/>
    <s v="Laag"/>
    <n v="1"/>
    <x v="0"/>
    <x v="2"/>
    <x v="7"/>
    <x v="9"/>
    <x v="1"/>
    <x v="0"/>
    <x v="46"/>
  </r>
  <r>
    <x v="34"/>
    <n v="201"/>
    <x v="7"/>
    <s v="VOL ME-LME"/>
    <s v="Hand"/>
    <s v="Matig"/>
    <s v="Midden"/>
    <n v="1"/>
    <x v="0"/>
    <x v="1"/>
    <x v="17"/>
    <x v="3"/>
    <x v="2"/>
    <x v="0"/>
    <x v="2"/>
  </r>
  <r>
    <x v="34"/>
    <n v="247"/>
    <x v="7"/>
    <s v="VOL ME-LME"/>
    <s v="Hand"/>
    <s v="Matig"/>
    <s v="Midden"/>
    <n v="1"/>
    <x v="0"/>
    <x v="2"/>
    <x v="10"/>
    <x v="10"/>
    <x v="3"/>
    <x v="0"/>
    <x v="47"/>
  </r>
  <r>
    <x v="34"/>
    <n v="247"/>
    <x v="7"/>
    <s v="VOL ME-LME"/>
    <s v="Hand"/>
    <s v="Goed"/>
    <s v="Midden"/>
    <n v="1"/>
    <x v="0"/>
    <x v="2"/>
    <x v="23"/>
    <x v="0"/>
    <x v="0"/>
    <x v="0"/>
    <x v="48"/>
  </r>
  <r>
    <x v="34"/>
    <n v="247"/>
    <x v="7"/>
    <s v="VOL ME-LME"/>
    <s v="Hand"/>
    <s v="Goed"/>
    <s v="Hoog"/>
    <n v="1"/>
    <x v="0"/>
    <x v="2"/>
    <x v="7"/>
    <x v="0"/>
    <x v="2"/>
    <x v="0"/>
    <x v="49"/>
  </r>
  <r>
    <x v="34"/>
    <n v="247"/>
    <x v="7"/>
    <s v="VOL ME-LME"/>
    <s v="Hand"/>
    <s v="Goed"/>
    <s v="Hoog"/>
    <n v="1"/>
    <x v="0"/>
    <x v="3"/>
    <x v="33"/>
    <x v="0"/>
    <x v="2"/>
    <x v="0"/>
    <x v="2"/>
  </r>
  <r>
    <x v="35"/>
    <s v="213, 224, 235, 242, 245, 246"/>
    <x v="3"/>
    <s v="LME"/>
    <s v="Hand"/>
    <s v="Goed"/>
    <s v="Laag"/>
    <s v="-"/>
    <x v="1"/>
    <x v="2"/>
    <x v="34"/>
    <x v="11"/>
    <x v="2"/>
    <x v="0"/>
    <x v="50"/>
  </r>
  <r>
    <x v="36"/>
    <n v="135"/>
    <x v="3"/>
    <s v="LME"/>
    <s v="Hand"/>
    <s v="Slecht"/>
    <s v="Hoog"/>
    <n v="1"/>
    <x v="0"/>
    <x v="3"/>
    <x v="17"/>
    <x v="0"/>
    <x v="2"/>
    <x v="0"/>
    <x v="2"/>
  </r>
  <r>
    <x v="37"/>
    <n v="219"/>
    <x v="3"/>
    <s v="LME"/>
    <s v="Hand"/>
    <s v="Matig"/>
    <s v="Midden"/>
    <n v="1"/>
    <x v="0"/>
    <x v="3"/>
    <x v="24"/>
    <x v="3"/>
    <x v="20"/>
    <x v="0"/>
    <x v="51"/>
  </r>
  <r>
    <x v="37"/>
    <n v="219"/>
    <x v="3"/>
    <s v="LME"/>
    <s v="Hand"/>
    <s v="Goed"/>
    <s v="Midden"/>
    <n v="1"/>
    <x v="0"/>
    <x v="1"/>
    <x v="9"/>
    <x v="0"/>
    <x v="21"/>
    <x v="0"/>
    <x v="52"/>
  </r>
  <r>
    <x v="37"/>
    <n v="219"/>
    <x v="3"/>
    <s v="LME"/>
    <s v="Hand"/>
    <s v="Goed"/>
    <s v="Midden"/>
    <n v="1"/>
    <x v="0"/>
    <x v="1"/>
    <x v="9"/>
    <x v="0"/>
    <x v="4"/>
    <x v="0"/>
    <x v="51"/>
  </r>
  <r>
    <x v="37"/>
    <n v="219"/>
    <x v="3"/>
    <s v="LME"/>
    <s v="Hand"/>
    <s v="Matig"/>
    <s v="Midden"/>
    <n v="1"/>
    <x v="0"/>
    <x v="3"/>
    <x v="9"/>
    <x v="0"/>
    <x v="2"/>
    <x v="0"/>
    <x v="2"/>
  </r>
  <r>
    <x v="37"/>
    <n v="219"/>
    <x v="3"/>
    <s v="LME"/>
    <s v="Hand"/>
    <s v="Matig"/>
    <s v="Midden"/>
    <n v="1"/>
    <x v="0"/>
    <x v="1"/>
    <x v="9"/>
    <x v="0"/>
    <x v="3"/>
    <x v="0"/>
    <x v="8"/>
  </r>
  <r>
    <x v="37"/>
    <n v="219"/>
    <x v="3"/>
    <s v="LME"/>
    <s v="Hand"/>
    <s v="Slecht"/>
    <s v="Hoog"/>
    <n v="1"/>
    <x v="0"/>
    <x v="1"/>
    <x v="9"/>
    <x v="0"/>
    <x v="2"/>
    <x v="0"/>
    <x v="2"/>
  </r>
  <r>
    <x v="37"/>
    <n v="219"/>
    <x v="3"/>
    <s v="LME"/>
    <s v="Hand"/>
    <s v="Slecht"/>
    <s v="Midden"/>
    <n v="1"/>
    <x v="0"/>
    <x v="4"/>
    <x v="12"/>
    <x v="0"/>
    <x v="2"/>
    <x v="0"/>
    <x v="2"/>
  </r>
  <r>
    <x v="37"/>
    <n v="233"/>
    <x v="3"/>
    <s v="LME"/>
    <s v="Hand"/>
    <s v="Matig"/>
    <s v="Hoog"/>
    <n v="1"/>
    <x v="0"/>
    <x v="2"/>
    <x v="31"/>
    <x v="0"/>
    <x v="3"/>
    <x v="0"/>
    <x v="13"/>
  </r>
  <r>
    <x v="37"/>
    <n v="233"/>
    <x v="3"/>
    <s v="LME"/>
    <s v="Hand"/>
    <s v="Matig"/>
    <s v="Hoog"/>
    <n v="1"/>
    <x v="0"/>
    <x v="2"/>
    <x v="0"/>
    <x v="0"/>
    <x v="2"/>
    <x v="0"/>
    <x v="2"/>
  </r>
  <r>
    <x v="37"/>
    <n v="233"/>
    <x v="3"/>
    <s v="LME"/>
    <s v="Hand"/>
    <s v="Matig"/>
    <s v="Hoog"/>
    <n v="1"/>
    <x v="0"/>
    <x v="3"/>
    <x v="4"/>
    <x v="0"/>
    <x v="2"/>
    <x v="0"/>
    <x v="2"/>
  </r>
  <r>
    <x v="38"/>
    <n v="143"/>
    <x v="3"/>
    <s v="LME"/>
    <s v="Hand"/>
    <s v="Goed"/>
    <s v="Hoog"/>
    <n v="4"/>
    <x v="0"/>
    <x v="3"/>
    <x v="4"/>
    <x v="0"/>
    <x v="2"/>
    <x v="0"/>
    <x v="2"/>
  </r>
  <r>
    <x v="38"/>
    <n v="143"/>
    <x v="3"/>
    <s v="LME"/>
    <s v="Hand"/>
    <s v="Goed"/>
    <s v="Hoog"/>
    <n v="3"/>
    <x v="0"/>
    <x v="1"/>
    <x v="9"/>
    <x v="0"/>
    <x v="8"/>
    <x v="0"/>
    <x v="53"/>
  </r>
  <r>
    <x v="38"/>
    <n v="143"/>
    <x v="3"/>
    <s v="LME"/>
    <s v="Hand"/>
    <s v="Matig"/>
    <s v="Hoog"/>
    <n v="1"/>
    <x v="0"/>
    <x v="1"/>
    <x v="4"/>
    <x v="3"/>
    <x v="4"/>
    <x v="0"/>
    <x v="19"/>
  </r>
  <r>
    <x v="38"/>
    <n v="143"/>
    <x v="3"/>
    <s v="LME"/>
    <s v="Hand"/>
    <s v="Slecht"/>
    <s v="Midden"/>
    <n v="1"/>
    <x v="0"/>
    <x v="3"/>
    <x v="7"/>
    <x v="3"/>
    <x v="2"/>
    <x v="0"/>
    <x v="2"/>
  </r>
  <r>
    <x v="38"/>
    <n v="144"/>
    <x v="3"/>
    <s v="LME"/>
    <s v="Hand"/>
    <s v="Goed"/>
    <s v="Midden"/>
    <n v="1"/>
    <x v="0"/>
    <x v="2"/>
    <x v="27"/>
    <x v="0"/>
    <x v="20"/>
    <x v="0"/>
    <x v="54"/>
  </r>
  <r>
    <x v="38"/>
    <n v="145"/>
    <x v="3"/>
    <s v="LME"/>
    <s v="Hand"/>
    <s v="Matig"/>
    <s v="Hoog"/>
    <n v="2"/>
    <x v="0"/>
    <x v="1"/>
    <x v="9"/>
    <x v="0"/>
    <x v="0"/>
    <x v="0"/>
    <x v="53"/>
  </r>
  <r>
    <x v="38"/>
    <n v="145"/>
    <x v="3"/>
    <s v="LME"/>
    <s v="Hand"/>
    <s v="Matig"/>
    <s v="Hoog"/>
    <n v="3"/>
    <x v="0"/>
    <x v="3"/>
    <x v="9"/>
    <x v="0"/>
    <x v="0"/>
    <x v="0"/>
    <x v="53"/>
  </r>
  <r>
    <x v="38"/>
    <n v="145"/>
    <x v="3"/>
    <s v="LME"/>
    <s v="Hand"/>
    <s v="Goed"/>
    <s v="Laag"/>
    <n v="1"/>
    <x v="0"/>
    <x v="2"/>
    <x v="35"/>
    <x v="0"/>
    <x v="2"/>
    <x v="0"/>
    <x v="2"/>
  </r>
  <r>
    <x v="38"/>
    <n v="145"/>
    <x v="3"/>
    <s v="LME"/>
    <s v="Hand"/>
    <s v="Matig"/>
    <s v="Hoog"/>
    <n v="1"/>
    <x v="0"/>
    <x v="1"/>
    <x v="1"/>
    <x v="0"/>
    <x v="3"/>
    <x v="0"/>
    <x v="55"/>
  </r>
  <r>
    <x v="38"/>
    <n v="145"/>
    <x v="3"/>
    <s v="LME"/>
    <s v="Hand"/>
    <s v="Matig"/>
    <s v="Hoog"/>
    <n v="1"/>
    <x v="0"/>
    <x v="1"/>
    <x v="11"/>
    <x v="1"/>
    <x v="3"/>
    <x v="0"/>
    <x v="56"/>
  </r>
  <r>
    <x v="38"/>
    <n v="145"/>
    <x v="3"/>
    <s v="LME"/>
    <s v="Hand"/>
    <s v="Matig"/>
    <s v="Hoog"/>
    <n v="2"/>
    <x v="0"/>
    <x v="3"/>
    <x v="4"/>
    <x v="0"/>
    <x v="2"/>
    <x v="0"/>
    <x v="2"/>
  </r>
  <r>
    <x v="38"/>
    <n v="145"/>
    <x v="3"/>
    <s v="LME"/>
    <s v="Hand"/>
    <s v="Matig"/>
    <s v="Laag"/>
    <n v="1"/>
    <x v="0"/>
    <x v="5"/>
    <x v="36"/>
    <x v="9"/>
    <x v="2"/>
    <x v="0"/>
    <x v="2"/>
  </r>
  <r>
    <x v="39"/>
    <n v="160"/>
    <x v="3"/>
    <s v="LME"/>
    <s v="Hand"/>
    <s v="Matig"/>
    <s v="Midden"/>
    <n v="1"/>
    <x v="0"/>
    <x v="5"/>
    <x v="10"/>
    <x v="0"/>
    <x v="2"/>
    <x v="0"/>
    <x v="2"/>
  </r>
  <r>
    <x v="39"/>
    <n v="207"/>
    <x v="3"/>
    <s v="LME"/>
    <s v="Hand"/>
    <s v="Matig"/>
    <s v="Hoog"/>
    <n v="2"/>
    <x v="0"/>
    <x v="3"/>
    <x v="4"/>
    <x v="0"/>
    <x v="2"/>
    <x v="0"/>
    <x v="2"/>
  </r>
  <r>
    <x v="40"/>
    <n v="132"/>
    <x v="3"/>
    <s v="LME"/>
    <s v="Hand"/>
    <s v="Goed"/>
    <s v="Midden"/>
    <n v="1"/>
    <x v="0"/>
    <x v="0"/>
    <x v="9"/>
    <x v="0"/>
    <x v="13"/>
    <x v="0"/>
    <x v="57"/>
  </r>
  <r>
    <x v="40"/>
    <n v="148"/>
    <x v="3"/>
    <s v="LME"/>
    <s v="Hand"/>
    <s v="Goed"/>
    <s v="Hoog"/>
    <n v="1"/>
    <x v="0"/>
    <x v="1"/>
    <x v="17"/>
    <x v="0"/>
    <x v="3"/>
    <x v="0"/>
    <x v="2"/>
  </r>
  <r>
    <x v="40"/>
    <n v="148"/>
    <x v="3"/>
    <s v="LME"/>
    <s v="Hand"/>
    <s v="Matig"/>
    <s v="Midden"/>
    <n v="1"/>
    <x v="0"/>
    <x v="5"/>
    <x v="37"/>
    <x v="0"/>
    <x v="2"/>
    <x v="0"/>
    <x v="2"/>
  </r>
  <r>
    <x v="41"/>
    <n v="223"/>
    <x v="3"/>
    <s v="LME"/>
    <s v="Hand"/>
    <s v="Goed"/>
    <s v="Laag"/>
    <n v="1"/>
    <x v="0"/>
    <x v="2"/>
    <x v="6"/>
    <x v="0"/>
    <x v="2"/>
    <x v="0"/>
    <x v="2"/>
  </r>
  <r>
    <x v="42"/>
    <n v="222"/>
    <x v="3"/>
    <s v="LME"/>
    <s v="Hand"/>
    <s v="Matig"/>
    <s v="Hoog"/>
    <n v="1"/>
    <x v="0"/>
    <x v="2"/>
    <x v="7"/>
    <x v="0"/>
    <x v="0"/>
    <x v="0"/>
    <x v="58"/>
  </r>
  <r>
    <x v="42"/>
    <n v="222"/>
    <x v="3"/>
    <s v="LME"/>
    <s v="Hand"/>
    <s v="Matig"/>
    <s v="Midden"/>
    <n v="1"/>
    <x v="0"/>
    <x v="2"/>
    <x v="7"/>
    <x v="0"/>
    <x v="4"/>
    <x v="0"/>
    <x v="20"/>
  </r>
  <r>
    <x v="42"/>
    <n v="222"/>
    <x v="3"/>
    <s v="LME"/>
    <s v="Hand"/>
    <s v="Matig"/>
    <s v="Hoog"/>
    <n v="1"/>
    <x v="0"/>
    <x v="1"/>
    <x v="1"/>
    <x v="0"/>
    <x v="4"/>
    <x v="0"/>
    <x v="20"/>
  </r>
  <r>
    <x v="42"/>
    <n v="222"/>
    <x v="3"/>
    <s v="LME"/>
    <s v="Hand"/>
    <s v="Matig"/>
    <s v="Hoog"/>
    <n v="1"/>
    <x v="0"/>
    <x v="4"/>
    <x v="2"/>
    <x v="0"/>
    <x v="20"/>
    <x v="0"/>
    <x v="2"/>
  </r>
  <r>
    <x v="43"/>
    <n v="205"/>
    <x v="3"/>
    <s v="LME"/>
    <s v="Hand"/>
    <s v="Slecht"/>
    <s v="Hoog"/>
    <n v="1"/>
    <x v="0"/>
    <x v="1"/>
    <x v="1"/>
    <x v="0"/>
    <x v="22"/>
    <x v="0"/>
    <x v="59"/>
  </r>
  <r>
    <x v="44"/>
    <n v="200"/>
    <x v="3"/>
    <s v="LME"/>
    <s v="Hand"/>
    <s v="Goed"/>
    <s v="Hoog"/>
    <n v="1"/>
    <x v="0"/>
    <x v="3"/>
    <x v="4"/>
    <x v="0"/>
    <x v="3"/>
    <x v="0"/>
    <x v="26"/>
  </r>
  <r>
    <x v="44"/>
    <n v="215"/>
    <x v="3"/>
    <s v="LME"/>
    <s v="Hand"/>
    <s v="Goed"/>
    <s v="Laag"/>
    <n v="1"/>
    <x v="0"/>
    <x v="2"/>
    <x v="28"/>
    <x v="0"/>
    <x v="4"/>
    <x v="0"/>
    <x v="60"/>
  </r>
  <r>
    <x v="44"/>
    <n v="216"/>
    <x v="3"/>
    <s v="LME"/>
    <s v="Hand"/>
    <s v="Slecht"/>
    <s v="Hoog"/>
    <n v="1"/>
    <x v="0"/>
    <x v="1"/>
    <x v="9"/>
    <x v="0"/>
    <x v="5"/>
    <x v="0"/>
    <x v="6"/>
  </r>
  <r>
    <x v="44"/>
    <n v="216"/>
    <x v="3"/>
    <s v="LME"/>
    <s v="Hand"/>
    <s v="Slecht"/>
    <s v="Hoog"/>
    <n v="3"/>
    <x v="0"/>
    <x v="3"/>
    <x v="4"/>
    <x v="0"/>
    <x v="2"/>
    <x v="0"/>
    <x v="2"/>
  </r>
  <r>
    <x v="44"/>
    <n v="249"/>
    <x v="3"/>
    <s v="LME"/>
    <s v="Hand"/>
    <s v="Goed"/>
    <s v="Hoog"/>
    <n v="1"/>
    <x v="0"/>
    <x v="1"/>
    <x v="31"/>
    <x v="0"/>
    <x v="4"/>
    <x v="0"/>
    <x v="19"/>
  </r>
  <r>
    <x v="44"/>
    <n v="249"/>
    <x v="3"/>
    <s v="LME"/>
    <s v="Hand"/>
    <s v="Goed"/>
    <s v="Midden"/>
    <n v="1"/>
    <x v="0"/>
    <x v="1"/>
    <x v="9"/>
    <x v="0"/>
    <x v="12"/>
    <x v="0"/>
    <x v="61"/>
  </r>
  <r>
    <x v="44"/>
    <n v="249"/>
    <x v="3"/>
    <s v="LME"/>
    <s v="Hand"/>
    <s v="Goed"/>
    <s v="Midden"/>
    <n v="1"/>
    <x v="0"/>
    <x v="1"/>
    <x v="9"/>
    <x v="0"/>
    <x v="3"/>
    <x v="0"/>
    <x v="43"/>
  </r>
  <r>
    <x v="45"/>
    <n v="197"/>
    <x v="3"/>
    <s v="LME"/>
    <s v="Hand"/>
    <s v="Matig"/>
    <s v="Hoog"/>
    <n v="1"/>
    <x v="0"/>
    <x v="0"/>
    <x v="1"/>
    <x v="0"/>
    <x v="0"/>
    <x v="0"/>
    <x v="17"/>
  </r>
  <r>
    <x v="45"/>
    <n v="197"/>
    <x v="3"/>
    <s v="LME"/>
    <s v="Hand"/>
    <s v="Matig"/>
    <s v="Hoog"/>
    <n v="1"/>
    <x v="0"/>
    <x v="0"/>
    <x v="9"/>
    <x v="0"/>
    <x v="4"/>
    <x v="0"/>
    <x v="19"/>
  </r>
  <r>
    <x v="46"/>
    <n v="236"/>
    <x v="3"/>
    <s v="VOL ME-LME"/>
    <s v="Hand"/>
    <s v="Matig"/>
    <s v="Laag"/>
    <n v="1"/>
    <x v="0"/>
    <x v="2"/>
    <x v="19"/>
    <x v="0"/>
    <x v="2"/>
    <x v="0"/>
    <x v="2"/>
  </r>
  <r>
    <x v="47"/>
    <n v="203"/>
    <x v="3"/>
    <s v="LME"/>
    <s v="Hand"/>
    <s v="Matig"/>
    <s v="Hoog"/>
    <n v="1"/>
    <x v="0"/>
    <x v="3"/>
    <x v="9"/>
    <x v="0"/>
    <x v="23"/>
    <x v="0"/>
    <x v="62"/>
  </r>
  <r>
    <x v="47"/>
    <n v="203"/>
    <x v="3"/>
    <s v="LME"/>
    <s v="Hand"/>
    <s v="Matig"/>
    <s v="Hoog"/>
    <n v="1"/>
    <x v="0"/>
    <x v="3"/>
    <x v="1"/>
    <x v="0"/>
    <x v="20"/>
    <x v="0"/>
    <x v="51"/>
  </r>
  <r>
    <x v="47"/>
    <n v="203"/>
    <x v="3"/>
    <s v="LME"/>
    <s v="Hand"/>
    <s v="Matig"/>
    <s v="Hoog"/>
    <n v="1"/>
    <x v="0"/>
    <x v="3"/>
    <x v="17"/>
    <x v="0"/>
    <x v="2"/>
    <x v="0"/>
    <x v="2"/>
  </r>
  <r>
    <x v="47"/>
    <n v="203"/>
    <x v="3"/>
    <s v="LME"/>
    <s v="Hand"/>
    <s v="Goed"/>
    <s v="Midden"/>
    <n v="1"/>
    <x v="0"/>
    <x v="2"/>
    <x v="7"/>
    <x v="0"/>
    <x v="3"/>
    <x v="0"/>
    <x v="13"/>
  </r>
  <r>
    <x v="48"/>
    <n v="208"/>
    <x v="7"/>
    <s v="LME"/>
    <s v="Hand"/>
    <s v="Matig"/>
    <s v="Midden"/>
    <n v="1"/>
    <x v="0"/>
    <x v="2"/>
    <x v="38"/>
    <x v="0"/>
    <x v="2"/>
    <x v="0"/>
    <x v="2"/>
  </r>
  <r>
    <x v="49"/>
    <s v="244, 250"/>
    <x v="8"/>
    <s v="LME"/>
    <s v="Hand"/>
    <s v="Goed"/>
    <s v="Laag"/>
    <s v="-"/>
    <x v="2"/>
    <x v="8"/>
    <x v="34"/>
    <x v="12"/>
    <x v="2"/>
    <x v="0"/>
    <x v="63"/>
  </r>
  <r>
    <x v="50"/>
    <n v="264"/>
    <x v="9"/>
    <s v="-"/>
    <s v="Hand"/>
    <s v="Slecht"/>
    <s v="Hoog"/>
    <n v="1"/>
    <x v="0"/>
    <x v="1"/>
    <x v="4"/>
    <x v="0"/>
    <x v="3"/>
    <x v="0"/>
    <x v="64"/>
  </r>
  <r>
    <x v="51"/>
    <n v="158"/>
    <x v="9"/>
    <s v="-"/>
    <s v="Hand"/>
    <s v="Goed"/>
    <s v="Hoog"/>
    <n v="1"/>
    <x v="0"/>
    <x v="0"/>
    <x v="1"/>
    <x v="0"/>
    <x v="4"/>
    <x v="0"/>
    <x v="20"/>
  </r>
  <r>
    <x v="52"/>
    <n v="220"/>
    <x v="9"/>
    <s v="-"/>
    <s v="Hand"/>
    <s v="Matig"/>
    <s v="Hoog"/>
    <n v="1"/>
    <x v="0"/>
    <x v="1"/>
    <x v="9"/>
    <x v="0"/>
    <x v="2"/>
    <x v="0"/>
    <x v="2"/>
  </r>
  <r>
    <x v="52"/>
    <n v="243"/>
    <x v="9"/>
    <s v="-"/>
    <s v="Hand"/>
    <s v="Matig"/>
    <s v="Hoog"/>
    <n v="1"/>
    <x v="0"/>
    <x v="1"/>
    <x v="1"/>
    <x v="0"/>
    <x v="2"/>
    <x v="0"/>
    <x v="2"/>
  </r>
  <r>
    <x v="52"/>
    <n v="251"/>
    <x v="9"/>
    <s v="-"/>
    <s v="Hand"/>
    <s v="Matig"/>
    <s v="Laag"/>
    <n v="1"/>
    <x v="0"/>
    <x v="7"/>
    <x v="11"/>
    <x v="0"/>
    <x v="4"/>
    <x v="0"/>
    <x v="19"/>
  </r>
  <r>
    <x v="53"/>
    <n v="196"/>
    <x v="9"/>
    <s v="-"/>
    <s v="Hand"/>
    <s v="Matig"/>
    <s v="Hoog"/>
    <n v="1"/>
    <x v="0"/>
    <x v="0"/>
    <x v="1"/>
    <x v="0"/>
    <x v="2"/>
    <x v="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CB791B-7C00-4B9A-9CF0-98804477AE58}" name="Draaitabel6" cacheId="0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 rowHeaderCaption="Diersoort" colHeaderCaption=" ">
  <location ref="A4:B71" firstHeaderRow="1" firstDataRow="1" firstDataCol="1"/>
  <pivotFields count="15">
    <pivotField showAll="0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showAll="0"/>
    <pivotField showAll="0">
      <items count="11">
        <item x="2"/>
        <item x="7"/>
        <item x="6"/>
        <item x="3"/>
        <item x="8"/>
        <item x="4"/>
        <item x="5"/>
        <item x="1"/>
        <item x="0"/>
        <item x="9"/>
        <item t="default"/>
      </items>
    </pivotField>
    <pivotField showAll="0"/>
    <pivotField showAll="0"/>
    <pivotField showAll="0"/>
    <pivotField showAll="0"/>
    <pivotField dataField="1" showAll="0"/>
    <pivotField multipleItemSelectionAllowed="1" showAll="0">
      <items count="4">
        <item x="1"/>
        <item x="2"/>
        <item x="0"/>
        <item t="default"/>
      </items>
    </pivotField>
    <pivotField axis="axisRow" multipleItemSelectionAllowed="1" showAll="0">
      <items count="11">
        <item x="3"/>
        <item x="8"/>
        <item x="2"/>
        <item x="9"/>
        <item x="4"/>
        <item x="5"/>
        <item x="6"/>
        <item x="7"/>
        <item x="1"/>
        <item x="0"/>
        <item t="default"/>
      </items>
    </pivotField>
    <pivotField showAll="0">
      <items count="40">
        <item x="21"/>
        <item x="16"/>
        <item x="2"/>
        <item x="5"/>
        <item x="15"/>
        <item x="27"/>
        <item x="38"/>
        <item x="11"/>
        <item x="13"/>
        <item x="37"/>
        <item x="29"/>
        <item x="28"/>
        <item x="8"/>
        <item x="4"/>
        <item x="6"/>
        <item x="34"/>
        <item x="10"/>
        <item x="14"/>
        <item x="7"/>
        <item x="0"/>
        <item x="12"/>
        <item x="36"/>
        <item x="30"/>
        <item x="22"/>
        <item x="19"/>
        <item x="35"/>
        <item x="32"/>
        <item x="1"/>
        <item x="31"/>
        <item x="20"/>
        <item x="9"/>
        <item x="24"/>
        <item x="33"/>
        <item x="18"/>
        <item x="3"/>
        <item x="25"/>
        <item x="23"/>
        <item x="26"/>
        <item x="17"/>
        <item t="default"/>
      </items>
    </pivotField>
    <pivotField showAll="0">
      <items count="14">
        <item x="2"/>
        <item x="4"/>
        <item x="10"/>
        <item x="8"/>
        <item x="9"/>
        <item x="12"/>
        <item x="3"/>
        <item x="6"/>
        <item x="5"/>
        <item x="1"/>
        <item x="7"/>
        <item x="11"/>
        <item x="0"/>
        <item t="default"/>
      </items>
    </pivotField>
    <pivotField axis="axisRow" multipleItemSelectionAllowed="1" showAll="0">
      <items count="25">
        <item x="14"/>
        <item x="8"/>
        <item x="15"/>
        <item x="3"/>
        <item x="18"/>
        <item x="22"/>
        <item x="1"/>
        <item x="12"/>
        <item x="6"/>
        <item x="19"/>
        <item x="5"/>
        <item x="0"/>
        <item x="23"/>
        <item x="17"/>
        <item x="20"/>
        <item x="4"/>
        <item x="7"/>
        <item x="10"/>
        <item x="21"/>
        <item x="9"/>
        <item x="16"/>
        <item x="13"/>
        <item x="11"/>
        <item x="2"/>
        <item t="default"/>
      </items>
    </pivotField>
    <pivotField showAll="0">
      <items count="3">
        <item x="1"/>
        <item x="0"/>
        <item t="default"/>
      </items>
    </pivotField>
    <pivotField showAll="0">
      <items count="66">
        <item x="63"/>
        <item x="15"/>
        <item x="16"/>
        <item x="24"/>
        <item x="4"/>
        <item x="26"/>
        <item x="38"/>
        <item x="39"/>
        <item x="55"/>
        <item x="21"/>
        <item x="10"/>
        <item x="43"/>
        <item x="25"/>
        <item x="56"/>
        <item x="13"/>
        <item x="35"/>
        <item x="27"/>
        <item x="8"/>
        <item x="64"/>
        <item x="59"/>
        <item x="23"/>
        <item x="22"/>
        <item x="46"/>
        <item x="1"/>
        <item x="11"/>
        <item x="41"/>
        <item x="50"/>
        <item x="14"/>
        <item x="44"/>
        <item x="42"/>
        <item x="49"/>
        <item x="5"/>
        <item x="36"/>
        <item x="48"/>
        <item x="58"/>
        <item x="17"/>
        <item x="0"/>
        <item x="34"/>
        <item x="51"/>
        <item x="32"/>
        <item x="62"/>
        <item x="54"/>
        <item x="37"/>
        <item x="9"/>
        <item x="19"/>
        <item x="30"/>
        <item x="53"/>
        <item x="52"/>
        <item x="45"/>
        <item x="6"/>
        <item x="3"/>
        <item x="20"/>
        <item x="60"/>
        <item x="29"/>
        <item x="33"/>
        <item x="61"/>
        <item x="18"/>
        <item x="7"/>
        <item x="40"/>
        <item x="31"/>
        <item x="57"/>
        <item x="28"/>
        <item x="47"/>
        <item x="12"/>
        <item x="2"/>
        <item t="default"/>
      </items>
    </pivotField>
  </pivotFields>
  <rowFields count="2">
    <field x="9"/>
    <field x="12"/>
  </rowFields>
  <rowItems count="67">
    <i>
      <x/>
    </i>
    <i r="1">
      <x v="3"/>
    </i>
    <i r="1">
      <x v="6"/>
    </i>
    <i r="1">
      <x v="7"/>
    </i>
    <i r="1">
      <x v="9"/>
    </i>
    <i r="1">
      <x v="11"/>
    </i>
    <i r="1">
      <x v="12"/>
    </i>
    <i r="1">
      <x v="14"/>
    </i>
    <i r="1">
      <x v="15"/>
    </i>
    <i r="1">
      <x v="21"/>
    </i>
    <i r="1">
      <x v="23"/>
    </i>
    <i>
      <x v="1"/>
    </i>
    <i r="1">
      <x v="13"/>
    </i>
    <i r="1">
      <x v="23"/>
    </i>
    <i>
      <x v="2"/>
    </i>
    <i r="1">
      <x v="3"/>
    </i>
    <i r="1">
      <x v="4"/>
    </i>
    <i r="1">
      <x v="6"/>
    </i>
    <i r="1">
      <x v="10"/>
    </i>
    <i r="1">
      <x v="11"/>
    </i>
    <i r="1">
      <x v="14"/>
    </i>
    <i r="1">
      <x v="15"/>
    </i>
    <i r="1">
      <x v="19"/>
    </i>
    <i r="1">
      <x v="21"/>
    </i>
    <i r="1">
      <x v="23"/>
    </i>
    <i>
      <x v="3"/>
    </i>
    <i r="1">
      <x v="23"/>
    </i>
    <i>
      <x v="4"/>
    </i>
    <i r="1">
      <x v="1"/>
    </i>
    <i r="1">
      <x v="3"/>
    </i>
    <i r="1">
      <x v="8"/>
    </i>
    <i r="1">
      <x v="14"/>
    </i>
    <i r="1">
      <x v="15"/>
    </i>
    <i r="1">
      <x v="23"/>
    </i>
    <i>
      <x v="5"/>
    </i>
    <i r="1">
      <x v="3"/>
    </i>
    <i r="1">
      <x v="23"/>
    </i>
    <i>
      <x v="6"/>
    </i>
    <i r="1">
      <x v="23"/>
    </i>
    <i>
      <x v="7"/>
    </i>
    <i r="1">
      <x v="15"/>
    </i>
    <i r="1">
      <x v="23"/>
    </i>
    <i>
      <x v="8"/>
    </i>
    <i r="1">
      <x/>
    </i>
    <i r="1">
      <x v="1"/>
    </i>
    <i r="1">
      <x v="2"/>
    </i>
    <i r="1">
      <x v="3"/>
    </i>
    <i r="1">
      <x v="5"/>
    </i>
    <i r="1">
      <x v="6"/>
    </i>
    <i r="1">
      <x v="7"/>
    </i>
    <i r="1">
      <x v="10"/>
    </i>
    <i r="1">
      <x v="11"/>
    </i>
    <i r="1">
      <x v="15"/>
    </i>
    <i r="1">
      <x v="16"/>
    </i>
    <i r="1">
      <x v="17"/>
    </i>
    <i r="1">
      <x v="18"/>
    </i>
    <i r="1">
      <x v="21"/>
    </i>
    <i r="1">
      <x v="22"/>
    </i>
    <i r="1">
      <x v="23"/>
    </i>
    <i>
      <x v="9"/>
    </i>
    <i r="1">
      <x v="6"/>
    </i>
    <i r="1">
      <x v="11"/>
    </i>
    <i r="1">
      <x v="15"/>
    </i>
    <i r="1">
      <x v="20"/>
    </i>
    <i r="1">
      <x v="21"/>
    </i>
    <i r="1">
      <x v="23"/>
    </i>
    <i t="grand">
      <x/>
    </i>
  </rowItems>
  <colItems count="1">
    <i/>
  </colItems>
  <dataFields count="1">
    <dataField name="Som van Aantal botfragmenten" fld="7" baseField="10" baseItem="5"/>
  </dataFields>
  <formats count="10">
    <format dxfId="9">
      <pivotArea outline="0" collapsedLevelsAreSubtotals="1" fieldPosition="0"/>
    </format>
    <format dxfId="8">
      <pivotArea grandCol="1" outline="0" collapsedLevelsAreSubtotals="1" fieldPosition="0"/>
    </format>
    <format dxfId="7">
      <pivotArea type="topRight" dataOnly="0" labelOnly="1" outline="0" offset="J1" fieldPosition="0"/>
    </format>
    <format dxfId="6">
      <pivotArea dataOnly="0" labelOnly="1" grandCol="1" outline="0" fieldPosition="0"/>
    </format>
    <format dxfId="5">
      <pivotArea field="9" type="button" dataOnly="0" labelOnly="1" outline="0" axis="axisRow" fieldPosition="0"/>
    </format>
    <format dxfId="4">
      <pivotArea type="topRight" dataOnly="0" labelOnly="1" outline="0" fieldPosition="0"/>
    </format>
    <format dxfId="3">
      <pivotArea field="9" type="button" dataOnly="0" labelOnly="1" outline="0" axis="axisRow" fieldPosition="0"/>
    </format>
    <format dxfId="2">
      <pivotArea dataOnly="0" labelOnly="1" grandCol="1" outline="0" fieldPosition="0"/>
    </format>
    <format dxfId="1">
      <pivotArea field="9" type="button" dataOnly="0" labelOnly="1" outline="0" axis="axisRow" fieldPosition="0"/>
    </format>
    <format dxfId="0">
      <pivotArea dataOnly="0" labelOnly="1" outline="0" axis="axisValues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ADEB-CB86-4C83-9068-87919F783667}">
  <dimension ref="A4:B71"/>
  <sheetViews>
    <sheetView topLeftCell="A28" workbookViewId="0">
      <selection activeCell="A4" sqref="A4"/>
    </sheetView>
  </sheetViews>
  <sheetFormatPr defaultRowHeight="14.4" x14ac:dyDescent="0.3"/>
  <cols>
    <col min="1" max="1" width="35.33203125" bestFit="1" customWidth="1"/>
    <col min="2" max="2" width="29" bestFit="1" customWidth="1"/>
    <col min="3" max="4" width="7.88671875" bestFit="1" customWidth="1"/>
    <col min="5" max="5" width="2" bestFit="1" customWidth="1"/>
    <col min="6" max="6" width="17.5546875" bestFit="1" customWidth="1"/>
    <col min="7" max="7" width="11.88671875" bestFit="1" customWidth="1"/>
    <col min="8" max="8" width="3.109375" bestFit="1" customWidth="1"/>
    <col min="9" max="9" width="16.109375" bestFit="1" customWidth="1"/>
    <col min="10" max="10" width="8.88671875" bestFit="1" customWidth="1"/>
    <col min="11" max="11" width="9.5546875" bestFit="1" customWidth="1"/>
    <col min="12" max="12" width="14.6640625" bestFit="1" customWidth="1"/>
    <col min="13" max="13" width="8.6640625" bestFit="1" customWidth="1"/>
    <col min="14" max="14" width="6.33203125" bestFit="1" customWidth="1"/>
    <col min="15" max="15" width="4" bestFit="1" customWidth="1"/>
    <col min="16" max="16" width="9.33203125" bestFit="1" customWidth="1"/>
    <col min="17" max="17" width="10.44140625" bestFit="1" customWidth="1"/>
    <col min="18" max="18" width="21.44140625" bestFit="1" customWidth="1"/>
    <col min="19" max="19" width="22.109375" bestFit="1" customWidth="1"/>
    <col min="20" max="20" width="24.88671875" bestFit="1" customWidth="1"/>
    <col min="21" max="21" width="17.33203125" bestFit="1" customWidth="1"/>
    <col min="22" max="22" width="22.6640625" bestFit="1" customWidth="1"/>
    <col min="23" max="23" width="10" bestFit="1" customWidth="1"/>
    <col min="24" max="24" width="11.109375" bestFit="1" customWidth="1"/>
    <col min="25" max="25" width="6.33203125" bestFit="1" customWidth="1"/>
    <col min="26" max="26" width="30.109375" bestFit="1" customWidth="1"/>
    <col min="27" max="27" width="17.6640625" bestFit="1" customWidth="1"/>
    <col min="28" max="28" width="18.44140625" bestFit="1" customWidth="1"/>
    <col min="29" max="29" width="9.33203125" bestFit="1" customWidth="1"/>
    <col min="30" max="30" width="21.5546875" bestFit="1" customWidth="1"/>
    <col min="31" max="31" width="17.33203125" bestFit="1" customWidth="1"/>
    <col min="32" max="32" width="10.44140625" bestFit="1" customWidth="1"/>
    <col min="33" max="33" width="12" bestFit="1" customWidth="1"/>
    <col min="34" max="34" width="11.6640625" bestFit="1" customWidth="1"/>
    <col min="35" max="35" width="31.5546875" bestFit="1" customWidth="1"/>
    <col min="36" max="36" width="16.44140625" bestFit="1" customWidth="1"/>
    <col min="37" max="37" width="17.6640625" bestFit="1" customWidth="1"/>
    <col min="38" max="38" width="19.33203125" bestFit="1" customWidth="1"/>
    <col min="39" max="39" width="20.109375" bestFit="1" customWidth="1"/>
    <col min="40" max="40" width="9.33203125" bestFit="1" customWidth="1"/>
    <col min="41" max="41" width="10.44140625" bestFit="1" customWidth="1"/>
    <col min="42" max="42" width="21.44140625" bestFit="1" customWidth="1"/>
    <col min="43" max="43" width="22.109375" bestFit="1" customWidth="1"/>
    <col min="44" max="44" width="24.88671875" bestFit="1" customWidth="1"/>
    <col min="45" max="45" width="17.33203125" bestFit="1" customWidth="1"/>
    <col min="46" max="46" width="22.6640625" bestFit="1" customWidth="1"/>
    <col min="47" max="47" width="10" bestFit="1" customWidth="1"/>
    <col min="48" max="48" width="11.109375" bestFit="1" customWidth="1"/>
    <col min="49" max="49" width="7.109375" bestFit="1" customWidth="1"/>
    <col min="50" max="50" width="4" bestFit="1" customWidth="1"/>
    <col min="51" max="51" width="8.109375" bestFit="1" customWidth="1"/>
  </cols>
  <sheetData>
    <row r="4" spans="1:2" x14ac:dyDescent="0.3">
      <c r="A4" s="6" t="s">
        <v>5</v>
      </c>
      <c r="B4" s="8" t="s">
        <v>48</v>
      </c>
    </row>
    <row r="5" spans="1:2" x14ac:dyDescent="0.3">
      <c r="A5" s="5" t="s">
        <v>16</v>
      </c>
      <c r="B5" s="7">
        <v>106</v>
      </c>
    </row>
    <row r="6" spans="1:2" x14ac:dyDescent="0.3">
      <c r="A6" s="9" t="s">
        <v>19</v>
      </c>
      <c r="B6" s="7">
        <v>6</v>
      </c>
    </row>
    <row r="7" spans="1:2" x14ac:dyDescent="0.3">
      <c r="A7" s="9" t="s">
        <v>34</v>
      </c>
      <c r="B7" s="7">
        <v>5</v>
      </c>
    </row>
    <row r="8" spans="1:2" x14ac:dyDescent="0.3">
      <c r="A8" s="9" t="s">
        <v>21</v>
      </c>
      <c r="B8" s="7">
        <v>3</v>
      </c>
    </row>
    <row r="9" spans="1:2" x14ac:dyDescent="0.3">
      <c r="A9" s="9" t="s">
        <v>31</v>
      </c>
      <c r="B9" s="7">
        <v>1</v>
      </c>
    </row>
    <row r="10" spans="1:2" x14ac:dyDescent="0.3">
      <c r="A10" s="9" t="s">
        <v>20</v>
      </c>
      <c r="B10" s="7">
        <v>7</v>
      </c>
    </row>
    <row r="11" spans="1:2" x14ac:dyDescent="0.3">
      <c r="A11" s="9" t="s">
        <v>36</v>
      </c>
      <c r="B11" s="7">
        <v>1</v>
      </c>
    </row>
    <row r="12" spans="1:2" x14ac:dyDescent="0.3">
      <c r="A12" s="9" t="s">
        <v>32</v>
      </c>
      <c r="B12" s="7">
        <v>2</v>
      </c>
    </row>
    <row r="13" spans="1:2" x14ac:dyDescent="0.3">
      <c r="A13" s="9" t="s">
        <v>17</v>
      </c>
      <c r="B13" s="7">
        <v>6</v>
      </c>
    </row>
    <row r="14" spans="1:2" x14ac:dyDescent="0.3">
      <c r="A14" s="9" t="s">
        <v>29</v>
      </c>
      <c r="B14" s="7">
        <v>1</v>
      </c>
    </row>
    <row r="15" spans="1:2" x14ac:dyDescent="0.3">
      <c r="A15" s="9" t="s">
        <v>49</v>
      </c>
      <c r="B15" s="7">
        <v>74</v>
      </c>
    </row>
    <row r="16" spans="1:2" x14ac:dyDescent="0.3">
      <c r="A16" s="5" t="s">
        <v>15</v>
      </c>
      <c r="B16" s="7">
        <v>5</v>
      </c>
    </row>
    <row r="17" spans="1:2" x14ac:dyDescent="0.3">
      <c r="A17" s="9" t="s">
        <v>28</v>
      </c>
      <c r="B17" s="7">
        <v>1</v>
      </c>
    </row>
    <row r="18" spans="1:2" x14ac:dyDescent="0.3">
      <c r="A18" s="9" t="s">
        <v>49</v>
      </c>
      <c r="B18" s="7">
        <v>4</v>
      </c>
    </row>
    <row r="19" spans="1:2" x14ac:dyDescent="0.3">
      <c r="A19" s="5" t="s">
        <v>9</v>
      </c>
      <c r="B19" s="7">
        <v>49</v>
      </c>
    </row>
    <row r="20" spans="1:2" x14ac:dyDescent="0.3">
      <c r="A20" s="9" t="s">
        <v>19</v>
      </c>
      <c r="B20" s="7">
        <v>5</v>
      </c>
    </row>
    <row r="21" spans="1:2" x14ac:dyDescent="0.3">
      <c r="A21" s="9" t="s">
        <v>30</v>
      </c>
      <c r="B21" s="7">
        <v>1</v>
      </c>
    </row>
    <row r="22" spans="1:2" x14ac:dyDescent="0.3">
      <c r="A22" s="9" t="s">
        <v>34</v>
      </c>
      <c r="B22" s="7">
        <v>3</v>
      </c>
    </row>
    <row r="23" spans="1:2" x14ac:dyDescent="0.3">
      <c r="A23" s="9" t="s">
        <v>26</v>
      </c>
      <c r="B23" s="7">
        <v>1</v>
      </c>
    </row>
    <row r="24" spans="1:2" x14ac:dyDescent="0.3">
      <c r="A24" s="9" t="s">
        <v>20</v>
      </c>
      <c r="B24" s="7">
        <v>3</v>
      </c>
    </row>
    <row r="25" spans="1:2" x14ac:dyDescent="0.3">
      <c r="A25" s="9" t="s">
        <v>32</v>
      </c>
      <c r="B25" s="7">
        <v>1</v>
      </c>
    </row>
    <row r="26" spans="1:2" x14ac:dyDescent="0.3">
      <c r="A26" s="9" t="s">
        <v>17</v>
      </c>
      <c r="B26" s="7">
        <v>11</v>
      </c>
    </row>
    <row r="27" spans="1:2" x14ac:dyDescent="0.3">
      <c r="A27" s="9" t="s">
        <v>43</v>
      </c>
      <c r="B27" s="7">
        <v>1</v>
      </c>
    </row>
    <row r="28" spans="1:2" x14ac:dyDescent="0.3">
      <c r="A28" s="9" t="s">
        <v>29</v>
      </c>
      <c r="B28" s="7">
        <v>1</v>
      </c>
    </row>
    <row r="29" spans="1:2" x14ac:dyDescent="0.3">
      <c r="A29" s="9" t="s">
        <v>49</v>
      </c>
      <c r="B29" s="7">
        <v>22</v>
      </c>
    </row>
    <row r="30" spans="1:2" x14ac:dyDescent="0.3">
      <c r="A30" s="5" t="s">
        <v>22</v>
      </c>
      <c r="B30" s="7">
        <v>1</v>
      </c>
    </row>
    <row r="31" spans="1:2" x14ac:dyDescent="0.3">
      <c r="A31" s="9" t="s">
        <v>49</v>
      </c>
      <c r="B31" s="7">
        <v>1</v>
      </c>
    </row>
    <row r="32" spans="1:2" x14ac:dyDescent="0.3">
      <c r="A32" s="5" t="s">
        <v>23</v>
      </c>
      <c r="B32" s="7">
        <v>25</v>
      </c>
    </row>
    <row r="33" spans="1:2" x14ac:dyDescent="0.3">
      <c r="A33" s="9" t="s">
        <v>37</v>
      </c>
      <c r="B33" s="7">
        <v>1</v>
      </c>
    </row>
    <row r="34" spans="1:2" x14ac:dyDescent="0.3">
      <c r="A34" s="9" t="s">
        <v>19</v>
      </c>
      <c r="B34" s="7">
        <v>2</v>
      </c>
    </row>
    <row r="35" spans="1:2" x14ac:dyDescent="0.3">
      <c r="A35" s="9" t="s">
        <v>33</v>
      </c>
      <c r="B35" s="7">
        <v>1</v>
      </c>
    </row>
    <row r="36" spans="1:2" x14ac:dyDescent="0.3">
      <c r="A36" s="9" t="s">
        <v>32</v>
      </c>
      <c r="B36" s="7">
        <v>1</v>
      </c>
    </row>
    <row r="37" spans="1:2" x14ac:dyDescent="0.3">
      <c r="A37" s="9" t="s">
        <v>17</v>
      </c>
      <c r="B37" s="7">
        <v>3</v>
      </c>
    </row>
    <row r="38" spans="1:2" x14ac:dyDescent="0.3">
      <c r="A38" s="9" t="s">
        <v>49</v>
      </c>
      <c r="B38" s="7">
        <v>17</v>
      </c>
    </row>
    <row r="39" spans="1:2" x14ac:dyDescent="0.3">
      <c r="A39" s="5" t="s">
        <v>14</v>
      </c>
      <c r="B39" s="7">
        <v>9</v>
      </c>
    </row>
    <row r="40" spans="1:2" x14ac:dyDescent="0.3">
      <c r="A40" s="9" t="s">
        <v>19</v>
      </c>
      <c r="B40" s="7">
        <v>1</v>
      </c>
    </row>
    <row r="41" spans="1:2" x14ac:dyDescent="0.3">
      <c r="A41" s="9" t="s">
        <v>49</v>
      </c>
      <c r="B41" s="7">
        <v>8</v>
      </c>
    </row>
    <row r="42" spans="1:2" x14ac:dyDescent="0.3">
      <c r="A42" s="5" t="s">
        <v>25</v>
      </c>
      <c r="B42" s="7">
        <v>4</v>
      </c>
    </row>
    <row r="43" spans="1:2" x14ac:dyDescent="0.3">
      <c r="A43" s="9" t="s">
        <v>49</v>
      </c>
      <c r="B43" s="7">
        <v>4</v>
      </c>
    </row>
    <row r="44" spans="1:2" x14ac:dyDescent="0.3">
      <c r="A44" s="5" t="s">
        <v>41</v>
      </c>
      <c r="B44" s="7">
        <v>3</v>
      </c>
    </row>
    <row r="45" spans="1:2" x14ac:dyDescent="0.3">
      <c r="A45" s="9" t="s">
        <v>17</v>
      </c>
      <c r="B45" s="7">
        <v>1</v>
      </c>
    </row>
    <row r="46" spans="1:2" x14ac:dyDescent="0.3">
      <c r="A46" s="9" t="s">
        <v>49</v>
      </c>
      <c r="B46" s="7">
        <v>2</v>
      </c>
    </row>
    <row r="47" spans="1:2" x14ac:dyDescent="0.3">
      <c r="A47" s="5" t="s">
        <v>18</v>
      </c>
      <c r="B47" s="7">
        <v>74</v>
      </c>
    </row>
    <row r="48" spans="1:2" x14ac:dyDescent="0.3">
      <c r="A48" s="9" t="s">
        <v>42</v>
      </c>
      <c r="B48" s="7">
        <v>1</v>
      </c>
    </row>
    <row r="49" spans="1:2" x14ac:dyDescent="0.3">
      <c r="A49" s="9" t="s">
        <v>37</v>
      </c>
      <c r="B49" s="7">
        <v>3</v>
      </c>
    </row>
    <row r="50" spans="1:2" x14ac:dyDescent="0.3">
      <c r="A50" s="9" t="s">
        <v>40</v>
      </c>
      <c r="B50" s="7">
        <v>1</v>
      </c>
    </row>
    <row r="51" spans="1:2" x14ac:dyDescent="0.3">
      <c r="A51" s="9" t="s">
        <v>19</v>
      </c>
      <c r="B51" s="7">
        <v>21</v>
      </c>
    </row>
    <row r="52" spans="1:2" x14ac:dyDescent="0.3">
      <c r="A52" s="9" t="s">
        <v>38</v>
      </c>
      <c r="B52" s="7">
        <v>1</v>
      </c>
    </row>
    <row r="53" spans="1:2" x14ac:dyDescent="0.3">
      <c r="A53" s="9" t="s">
        <v>34</v>
      </c>
      <c r="B53" s="7">
        <v>3</v>
      </c>
    </row>
    <row r="54" spans="1:2" x14ac:dyDescent="0.3">
      <c r="A54" s="9" t="s">
        <v>21</v>
      </c>
      <c r="B54" s="7">
        <v>2</v>
      </c>
    </row>
    <row r="55" spans="1:2" x14ac:dyDescent="0.3">
      <c r="A55" s="9" t="s">
        <v>26</v>
      </c>
      <c r="B55" s="7">
        <v>4</v>
      </c>
    </row>
    <row r="56" spans="1:2" x14ac:dyDescent="0.3">
      <c r="A56" s="9" t="s">
        <v>20</v>
      </c>
      <c r="B56" s="7">
        <v>12</v>
      </c>
    </row>
    <row r="57" spans="1:2" x14ac:dyDescent="0.3">
      <c r="A57" s="9" t="s">
        <v>17</v>
      </c>
      <c r="B57" s="7">
        <v>5</v>
      </c>
    </row>
    <row r="58" spans="1:2" x14ac:dyDescent="0.3">
      <c r="A58" s="9" t="s">
        <v>44</v>
      </c>
      <c r="B58" s="7">
        <v>1</v>
      </c>
    </row>
    <row r="59" spans="1:2" x14ac:dyDescent="0.3">
      <c r="A59" s="9" t="s">
        <v>39</v>
      </c>
      <c r="B59" s="7">
        <v>1</v>
      </c>
    </row>
    <row r="60" spans="1:2" x14ac:dyDescent="0.3">
      <c r="A60" s="9" t="s">
        <v>35</v>
      </c>
      <c r="B60" s="7">
        <v>1</v>
      </c>
    </row>
    <row r="61" spans="1:2" x14ac:dyDescent="0.3">
      <c r="A61" s="9" t="s">
        <v>29</v>
      </c>
      <c r="B61" s="7">
        <v>1</v>
      </c>
    </row>
    <row r="62" spans="1:2" x14ac:dyDescent="0.3">
      <c r="A62" s="9" t="s">
        <v>45</v>
      </c>
      <c r="B62" s="7">
        <v>1</v>
      </c>
    </row>
    <row r="63" spans="1:2" x14ac:dyDescent="0.3">
      <c r="A63" s="9" t="s">
        <v>49</v>
      </c>
      <c r="B63" s="7">
        <v>16</v>
      </c>
    </row>
    <row r="64" spans="1:2" x14ac:dyDescent="0.3">
      <c r="A64" s="5" t="s">
        <v>24</v>
      </c>
      <c r="B64" s="7">
        <v>17</v>
      </c>
    </row>
    <row r="65" spans="1:2" x14ac:dyDescent="0.3">
      <c r="A65" s="9" t="s">
        <v>34</v>
      </c>
      <c r="B65" s="7">
        <v>2</v>
      </c>
    </row>
    <row r="66" spans="1:2" x14ac:dyDescent="0.3">
      <c r="A66" s="9" t="s">
        <v>20</v>
      </c>
      <c r="B66" s="7">
        <v>2</v>
      </c>
    </row>
    <row r="67" spans="1:2" x14ac:dyDescent="0.3">
      <c r="A67" s="9" t="s">
        <v>17</v>
      </c>
      <c r="B67" s="7">
        <v>3</v>
      </c>
    </row>
    <row r="68" spans="1:2" x14ac:dyDescent="0.3">
      <c r="A68" s="9" t="s">
        <v>27</v>
      </c>
      <c r="B68" s="7">
        <v>1</v>
      </c>
    </row>
    <row r="69" spans="1:2" x14ac:dyDescent="0.3">
      <c r="A69" s="9" t="s">
        <v>29</v>
      </c>
      <c r="B69" s="7">
        <v>2</v>
      </c>
    </row>
    <row r="70" spans="1:2" x14ac:dyDescent="0.3">
      <c r="A70" s="9" t="s">
        <v>49</v>
      </c>
      <c r="B70" s="7">
        <v>7</v>
      </c>
    </row>
    <row r="71" spans="1:2" x14ac:dyDescent="0.3">
      <c r="A71" s="5" t="s">
        <v>46</v>
      </c>
      <c r="B71" s="7">
        <v>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N43"/>
  <sheetViews>
    <sheetView tabSelected="1" workbookViewId="0">
      <selection activeCell="C27" sqref="C27:C28"/>
    </sheetView>
  </sheetViews>
  <sheetFormatPr defaultColWidth="8.88671875" defaultRowHeight="14.4" x14ac:dyDescent="0.3"/>
  <cols>
    <col min="1" max="1" width="14.6640625" style="11" bestFit="1" customWidth="1"/>
    <col min="2" max="2" width="11.6640625" style="11" bestFit="1" customWidth="1"/>
    <col min="3" max="3" width="36.88671875" style="11" customWidth="1"/>
    <col min="4" max="4" width="26.5546875" style="11" customWidth="1"/>
    <col min="5" max="5" width="17.109375" style="11" customWidth="1"/>
    <col min="6" max="6" width="15.109375" style="11" bestFit="1" customWidth="1"/>
    <col min="7" max="7" width="20.44140625" style="11" bestFit="1" customWidth="1"/>
    <col min="8" max="8" width="19.6640625" style="11" customWidth="1"/>
    <col min="9" max="9" width="26.33203125" style="11" customWidth="1"/>
    <col min="10" max="10" width="18.88671875" style="11" bestFit="1" customWidth="1"/>
    <col min="11" max="11" width="26.44140625" style="11" customWidth="1"/>
    <col min="12" max="12" width="30" style="11" bestFit="1" customWidth="1"/>
    <col min="13" max="13" width="15.109375" style="11" customWidth="1"/>
    <col min="14" max="14" width="47.88671875" style="11" bestFit="1" customWidth="1"/>
    <col min="15" max="15" width="19.44140625" style="11" customWidth="1"/>
    <col min="16" max="16384" width="8.88671875" style="11"/>
  </cols>
  <sheetData>
    <row r="1" spans="1:14" s="12" customFormat="1" ht="28.8" x14ac:dyDescent="0.3">
      <c r="A1" s="3" t="s">
        <v>13</v>
      </c>
      <c r="B1" s="3" t="s">
        <v>1</v>
      </c>
      <c r="C1" s="3" t="s">
        <v>0</v>
      </c>
      <c r="D1" s="3" t="s">
        <v>10</v>
      </c>
      <c r="E1" s="3" t="s">
        <v>2</v>
      </c>
      <c r="F1" s="3" t="s">
        <v>3</v>
      </c>
      <c r="G1" s="3" t="s">
        <v>4</v>
      </c>
      <c r="H1" s="3" t="s">
        <v>47</v>
      </c>
      <c r="I1" s="3" t="s">
        <v>5</v>
      </c>
      <c r="J1" s="3" t="s">
        <v>6</v>
      </c>
      <c r="K1" s="3" t="s">
        <v>7</v>
      </c>
      <c r="L1" s="3" t="s">
        <v>11</v>
      </c>
      <c r="M1" s="3" t="s">
        <v>12</v>
      </c>
      <c r="N1" s="3" t="s">
        <v>8</v>
      </c>
    </row>
    <row r="2" spans="1:14" x14ac:dyDescent="0.3">
      <c r="A2" s="2" t="s">
        <v>51</v>
      </c>
      <c r="B2" s="2">
        <v>8</v>
      </c>
      <c r="C2" s="1"/>
      <c r="D2" s="2"/>
      <c r="E2" s="1" t="s">
        <v>50</v>
      </c>
      <c r="F2" s="2" t="s">
        <v>52</v>
      </c>
      <c r="G2" s="2" t="s">
        <v>53</v>
      </c>
      <c r="H2" s="2">
        <v>1</v>
      </c>
      <c r="I2" s="2" t="s">
        <v>15</v>
      </c>
      <c r="J2" s="2" t="s">
        <v>54</v>
      </c>
      <c r="K2" s="2" t="s">
        <v>55</v>
      </c>
      <c r="L2" s="2" t="s">
        <v>17</v>
      </c>
      <c r="M2" s="4"/>
      <c r="N2" s="1"/>
    </row>
    <row r="3" spans="1:14" x14ac:dyDescent="0.3">
      <c r="A3" s="2" t="s">
        <v>51</v>
      </c>
      <c r="B3" s="2">
        <v>8</v>
      </c>
      <c r="C3" s="1"/>
      <c r="D3" s="2"/>
      <c r="E3" s="1" t="s">
        <v>50</v>
      </c>
      <c r="F3" s="2" t="s">
        <v>52</v>
      </c>
      <c r="G3" s="2" t="s">
        <v>56</v>
      </c>
      <c r="H3" s="2">
        <v>1</v>
      </c>
      <c r="I3" s="2" t="s">
        <v>9</v>
      </c>
      <c r="J3" s="2" t="s">
        <v>74</v>
      </c>
      <c r="K3" s="2" t="s">
        <v>57</v>
      </c>
      <c r="L3" s="2" t="s">
        <v>63</v>
      </c>
      <c r="M3" s="4"/>
      <c r="N3" s="1" t="s">
        <v>58</v>
      </c>
    </row>
    <row r="4" spans="1:14" x14ac:dyDescent="0.3">
      <c r="A4" s="2" t="s">
        <v>51</v>
      </c>
      <c r="B4" s="2">
        <v>8</v>
      </c>
      <c r="C4" s="10"/>
      <c r="D4" s="10"/>
      <c r="E4" s="1" t="s">
        <v>50</v>
      </c>
      <c r="F4" s="10" t="s">
        <v>52</v>
      </c>
      <c r="G4" s="10" t="s">
        <v>53</v>
      </c>
      <c r="H4" s="10">
        <v>1</v>
      </c>
      <c r="I4" s="10" t="s">
        <v>9</v>
      </c>
      <c r="J4" s="10" t="s">
        <v>59</v>
      </c>
      <c r="K4" s="10" t="s">
        <v>60</v>
      </c>
      <c r="L4" s="10"/>
      <c r="M4" s="10"/>
      <c r="N4" s="10"/>
    </row>
    <row r="5" spans="1:14" x14ac:dyDescent="0.3">
      <c r="A5" s="2" t="s">
        <v>51</v>
      </c>
      <c r="B5" s="2">
        <v>8</v>
      </c>
      <c r="C5" s="10"/>
      <c r="D5" s="10"/>
      <c r="E5" s="1" t="s">
        <v>50</v>
      </c>
      <c r="F5" s="10" t="s">
        <v>52</v>
      </c>
      <c r="G5" s="10" t="s">
        <v>61</v>
      </c>
      <c r="H5" s="10">
        <v>1</v>
      </c>
      <c r="I5" s="10" t="s">
        <v>9</v>
      </c>
      <c r="J5" s="10" t="s">
        <v>93</v>
      </c>
      <c r="K5" s="10" t="s">
        <v>55</v>
      </c>
      <c r="L5" s="10" t="s">
        <v>64</v>
      </c>
      <c r="M5" s="10"/>
      <c r="N5" s="10" t="s">
        <v>62</v>
      </c>
    </row>
    <row r="6" spans="1:14" x14ac:dyDescent="0.3">
      <c r="A6" s="2" t="s">
        <v>51</v>
      </c>
      <c r="B6" s="2">
        <v>8</v>
      </c>
      <c r="C6" s="10"/>
      <c r="D6" s="10"/>
      <c r="E6" s="1" t="s">
        <v>50</v>
      </c>
      <c r="F6" s="10" t="s">
        <v>52</v>
      </c>
      <c r="G6" s="10" t="s">
        <v>53</v>
      </c>
      <c r="H6" s="10">
        <v>1</v>
      </c>
      <c r="I6" s="10" t="s">
        <v>9</v>
      </c>
      <c r="J6" s="10" t="s">
        <v>54</v>
      </c>
      <c r="K6" s="10" t="s">
        <v>55</v>
      </c>
      <c r="L6" s="10" t="s">
        <v>19</v>
      </c>
      <c r="M6" s="10"/>
      <c r="N6" s="10" t="s">
        <v>62</v>
      </c>
    </row>
    <row r="7" spans="1:14" x14ac:dyDescent="0.3">
      <c r="A7" s="2" t="s">
        <v>51</v>
      </c>
      <c r="B7" s="2">
        <v>8</v>
      </c>
      <c r="C7" s="10"/>
      <c r="D7" s="10"/>
      <c r="E7" s="1" t="s">
        <v>50</v>
      </c>
      <c r="F7" s="10" t="s">
        <v>52</v>
      </c>
      <c r="G7" s="10" t="s">
        <v>61</v>
      </c>
      <c r="H7" s="10">
        <v>1</v>
      </c>
      <c r="I7" s="10" t="s">
        <v>9</v>
      </c>
      <c r="J7" s="10" t="s">
        <v>94</v>
      </c>
      <c r="K7" s="10" t="s">
        <v>55</v>
      </c>
      <c r="L7" s="10" t="s">
        <v>34</v>
      </c>
      <c r="M7" s="10"/>
      <c r="N7" s="10" t="s">
        <v>62</v>
      </c>
    </row>
    <row r="8" spans="1:14" s="14" customFormat="1" x14ac:dyDescent="0.3">
      <c r="A8" s="2" t="s">
        <v>51</v>
      </c>
      <c r="B8" s="2">
        <v>8</v>
      </c>
      <c r="C8" s="13"/>
      <c r="D8" s="13"/>
      <c r="E8" s="2" t="s">
        <v>50</v>
      </c>
      <c r="F8" s="13" t="s">
        <v>52</v>
      </c>
      <c r="G8" s="13" t="s">
        <v>56</v>
      </c>
      <c r="H8" s="13">
        <v>1</v>
      </c>
      <c r="I8" s="13" t="s">
        <v>9</v>
      </c>
      <c r="J8" s="13" t="s">
        <v>66</v>
      </c>
      <c r="K8" s="13" t="s">
        <v>55</v>
      </c>
      <c r="L8" s="13" t="s">
        <v>64</v>
      </c>
      <c r="M8" s="13"/>
      <c r="N8" s="13" t="s">
        <v>65</v>
      </c>
    </row>
    <row r="9" spans="1:14" x14ac:dyDescent="0.3">
      <c r="A9" s="2" t="s">
        <v>51</v>
      </c>
      <c r="B9" s="2">
        <v>8</v>
      </c>
      <c r="C9" s="10"/>
      <c r="D9" s="10"/>
      <c r="E9" s="1" t="s">
        <v>50</v>
      </c>
      <c r="F9" s="10" t="s">
        <v>52</v>
      </c>
      <c r="G9" s="10" t="s">
        <v>61</v>
      </c>
      <c r="H9" s="10">
        <v>1</v>
      </c>
      <c r="I9" s="10" t="s">
        <v>9</v>
      </c>
      <c r="J9" s="10" t="s">
        <v>92</v>
      </c>
      <c r="K9" s="10" t="s">
        <v>55</v>
      </c>
      <c r="L9" s="10" t="s">
        <v>67</v>
      </c>
      <c r="M9" s="10"/>
      <c r="N9" s="10" t="s">
        <v>68</v>
      </c>
    </row>
    <row r="10" spans="1:14" x14ac:dyDescent="0.3">
      <c r="A10" s="2" t="s">
        <v>51</v>
      </c>
      <c r="B10" s="2">
        <v>8</v>
      </c>
      <c r="C10" s="10"/>
      <c r="D10" s="10"/>
      <c r="E10" s="1" t="s">
        <v>50</v>
      </c>
      <c r="F10" s="10" t="s">
        <v>52</v>
      </c>
      <c r="G10" s="10" t="s">
        <v>56</v>
      </c>
      <c r="H10" s="10">
        <v>1</v>
      </c>
      <c r="I10" s="10" t="s">
        <v>9</v>
      </c>
      <c r="J10" s="10" t="s">
        <v>73</v>
      </c>
      <c r="K10" s="10" t="s">
        <v>71</v>
      </c>
      <c r="L10" s="10" t="s">
        <v>19</v>
      </c>
      <c r="M10" s="10"/>
      <c r="N10" s="10" t="s">
        <v>72</v>
      </c>
    </row>
    <row r="11" spans="1:14" hidden="1" x14ac:dyDescent="0.3">
      <c r="A11" s="2" t="s">
        <v>51</v>
      </c>
      <c r="B11" s="2">
        <v>8</v>
      </c>
      <c r="C11" s="10"/>
      <c r="D11" s="10"/>
      <c r="E11" s="1" t="s">
        <v>50</v>
      </c>
      <c r="F11" s="10" t="s">
        <v>52</v>
      </c>
      <c r="G11" s="10" t="s">
        <v>61</v>
      </c>
      <c r="H11" s="10">
        <v>2</v>
      </c>
      <c r="I11" s="10" t="s">
        <v>18</v>
      </c>
      <c r="J11" s="10" t="s">
        <v>69</v>
      </c>
      <c r="K11" s="10"/>
      <c r="L11" s="10" t="s">
        <v>64</v>
      </c>
      <c r="M11" s="10"/>
      <c r="N11" s="10"/>
    </row>
    <row r="12" spans="1:14" x14ac:dyDescent="0.3">
      <c r="A12" s="2" t="s">
        <v>51</v>
      </c>
      <c r="B12" s="2">
        <v>8</v>
      </c>
      <c r="C12" s="10"/>
      <c r="D12" s="10"/>
      <c r="E12" s="1" t="s">
        <v>50</v>
      </c>
      <c r="F12" s="10" t="s">
        <v>52</v>
      </c>
      <c r="G12" s="10" t="s">
        <v>53</v>
      </c>
      <c r="H12" s="10">
        <v>1</v>
      </c>
      <c r="I12" s="10" t="s">
        <v>23</v>
      </c>
      <c r="J12" s="10" t="s">
        <v>54</v>
      </c>
      <c r="K12" s="10" t="s">
        <v>55</v>
      </c>
      <c r="L12" s="10"/>
      <c r="M12" s="10"/>
      <c r="N12" s="10" t="s">
        <v>65</v>
      </c>
    </row>
    <row r="13" spans="1:14" s="14" customFormat="1" x14ac:dyDescent="0.3">
      <c r="A13" s="2" t="s">
        <v>51</v>
      </c>
      <c r="B13" s="2">
        <v>8</v>
      </c>
      <c r="C13" s="13"/>
      <c r="D13" s="13"/>
      <c r="E13" s="2" t="s">
        <v>50</v>
      </c>
      <c r="F13" s="13" t="s">
        <v>52</v>
      </c>
      <c r="G13" s="13" t="s">
        <v>61</v>
      </c>
      <c r="H13" s="13">
        <v>1</v>
      </c>
      <c r="I13" s="13" t="s">
        <v>82</v>
      </c>
      <c r="J13" s="13" t="s">
        <v>74</v>
      </c>
      <c r="K13" s="13" t="s">
        <v>75</v>
      </c>
      <c r="L13" s="13"/>
      <c r="M13" s="13"/>
      <c r="N13" s="13"/>
    </row>
    <row r="14" spans="1:14" hidden="1" x14ac:dyDescent="0.3">
      <c r="A14" s="2" t="s">
        <v>51</v>
      </c>
      <c r="B14" s="2">
        <v>8</v>
      </c>
      <c r="C14" s="10"/>
      <c r="D14" s="10"/>
      <c r="E14" s="10" t="s">
        <v>50</v>
      </c>
      <c r="F14" s="10" t="s">
        <v>52</v>
      </c>
      <c r="G14" s="10" t="s">
        <v>56</v>
      </c>
      <c r="H14" s="10">
        <v>1</v>
      </c>
      <c r="I14" s="10" t="s">
        <v>24</v>
      </c>
      <c r="J14" s="10" t="s">
        <v>70</v>
      </c>
      <c r="K14" s="10" t="s">
        <v>71</v>
      </c>
      <c r="L14" s="10" t="s">
        <v>19</v>
      </c>
      <c r="M14" s="10"/>
      <c r="N14" s="10" t="s">
        <v>72</v>
      </c>
    </row>
    <row r="15" spans="1:14" hidden="1" x14ac:dyDescent="0.3">
      <c r="A15" s="2" t="s">
        <v>51</v>
      </c>
      <c r="B15" s="2">
        <v>8</v>
      </c>
      <c r="C15" s="10"/>
      <c r="D15" s="10"/>
      <c r="E15" s="10" t="s">
        <v>50</v>
      </c>
      <c r="F15" s="10" t="s">
        <v>52</v>
      </c>
      <c r="G15" s="10" t="s">
        <v>61</v>
      </c>
      <c r="H15" s="10">
        <v>1</v>
      </c>
      <c r="I15" s="10" t="s">
        <v>24</v>
      </c>
      <c r="J15" s="10" t="s">
        <v>69</v>
      </c>
      <c r="K15" s="10"/>
      <c r="L15" s="10" t="s">
        <v>19</v>
      </c>
      <c r="M15" s="10"/>
      <c r="N15" s="10" t="s">
        <v>76</v>
      </c>
    </row>
    <row r="16" spans="1:14" x14ac:dyDescent="0.3">
      <c r="A16" s="10" t="s">
        <v>51</v>
      </c>
      <c r="B16" s="10">
        <v>21</v>
      </c>
      <c r="C16" s="10"/>
      <c r="D16" s="10"/>
      <c r="E16" s="10" t="s">
        <v>50</v>
      </c>
      <c r="F16" s="10" t="s">
        <v>52</v>
      </c>
      <c r="G16" s="10" t="s">
        <v>53</v>
      </c>
      <c r="H16" s="10">
        <v>1</v>
      </c>
      <c r="I16" s="10" t="s">
        <v>9</v>
      </c>
      <c r="J16" s="10" t="s">
        <v>78</v>
      </c>
      <c r="K16" s="10" t="s">
        <v>60</v>
      </c>
      <c r="L16" s="10"/>
      <c r="M16" s="10"/>
      <c r="N16" s="10"/>
    </row>
    <row r="17" spans="1:14" x14ac:dyDescent="0.3">
      <c r="A17" s="10">
        <v>1005</v>
      </c>
      <c r="B17" s="10">
        <v>23</v>
      </c>
      <c r="C17" s="10" t="s">
        <v>77</v>
      </c>
      <c r="D17" s="10"/>
      <c r="E17" s="1" t="s">
        <v>50</v>
      </c>
      <c r="F17" s="10" t="s">
        <v>52</v>
      </c>
      <c r="G17" s="10" t="s">
        <v>61</v>
      </c>
      <c r="H17" s="10">
        <v>1</v>
      </c>
      <c r="I17" s="10" t="s">
        <v>23</v>
      </c>
      <c r="J17" s="10" t="s">
        <v>79</v>
      </c>
      <c r="K17" s="10"/>
      <c r="L17" s="10"/>
      <c r="M17" s="10"/>
      <c r="N17" s="10" t="s">
        <v>62</v>
      </c>
    </row>
    <row r="18" spans="1:14" hidden="1" x14ac:dyDescent="0.3">
      <c r="A18" s="10">
        <v>1005</v>
      </c>
      <c r="B18" s="10">
        <v>23</v>
      </c>
      <c r="C18" s="10" t="s">
        <v>77</v>
      </c>
      <c r="D18" s="10"/>
      <c r="E18" s="1" t="s">
        <v>50</v>
      </c>
      <c r="F18" s="10" t="s">
        <v>52</v>
      </c>
      <c r="G18" s="10" t="s">
        <v>61</v>
      </c>
      <c r="H18" s="10">
        <v>1</v>
      </c>
      <c r="I18" s="10" t="s">
        <v>18</v>
      </c>
      <c r="J18" s="10" t="s">
        <v>80</v>
      </c>
      <c r="K18" s="10"/>
      <c r="L18" s="10" t="s">
        <v>64</v>
      </c>
      <c r="M18" s="10"/>
      <c r="N18" s="10" t="s">
        <v>81</v>
      </c>
    </row>
    <row r="19" spans="1:14" x14ac:dyDescent="0.3">
      <c r="A19" s="10">
        <v>1001</v>
      </c>
      <c r="B19" s="10">
        <v>24</v>
      </c>
      <c r="C19" s="10" t="s">
        <v>77</v>
      </c>
      <c r="D19" s="10"/>
      <c r="E19" s="2" t="s">
        <v>50</v>
      </c>
      <c r="F19" s="10" t="s">
        <v>52</v>
      </c>
      <c r="G19" s="10" t="s">
        <v>56</v>
      </c>
      <c r="H19" s="10">
        <v>1</v>
      </c>
      <c r="I19" s="10" t="s">
        <v>23</v>
      </c>
      <c r="J19" s="10" t="s">
        <v>74</v>
      </c>
      <c r="K19" s="10" t="s">
        <v>83</v>
      </c>
      <c r="L19" s="10"/>
      <c r="M19" s="10"/>
      <c r="N19" s="10" t="s">
        <v>62</v>
      </c>
    </row>
    <row r="20" spans="1:14" x14ac:dyDescent="0.3">
      <c r="A20" s="10">
        <v>1001</v>
      </c>
      <c r="B20" s="10">
        <v>24</v>
      </c>
      <c r="C20" s="10" t="s">
        <v>77</v>
      </c>
      <c r="D20" s="10"/>
      <c r="E20" s="10" t="s">
        <v>50</v>
      </c>
      <c r="F20" s="10" t="s">
        <v>52</v>
      </c>
      <c r="G20" s="10" t="s">
        <v>61</v>
      </c>
      <c r="H20" s="10">
        <v>1</v>
      </c>
      <c r="I20" s="10" t="s">
        <v>9</v>
      </c>
      <c r="J20" s="10" t="s">
        <v>84</v>
      </c>
      <c r="K20" s="10"/>
      <c r="L20" s="10" t="s">
        <v>85</v>
      </c>
      <c r="M20" s="10"/>
      <c r="N20" s="10"/>
    </row>
    <row r="21" spans="1:14" x14ac:dyDescent="0.3">
      <c r="A21" s="10">
        <v>1001</v>
      </c>
      <c r="B21" s="10">
        <v>24</v>
      </c>
      <c r="C21" s="10" t="s">
        <v>77</v>
      </c>
      <c r="D21" s="10"/>
      <c r="E21" s="2" t="s">
        <v>50</v>
      </c>
      <c r="F21" s="10" t="s">
        <v>52</v>
      </c>
      <c r="G21" s="10" t="s">
        <v>61</v>
      </c>
      <c r="H21" s="10">
        <v>1</v>
      </c>
      <c r="I21" s="10" t="s">
        <v>9</v>
      </c>
      <c r="J21" s="10" t="s">
        <v>88</v>
      </c>
      <c r="K21" s="10"/>
      <c r="L21" s="10" t="s">
        <v>89</v>
      </c>
      <c r="M21" s="10"/>
      <c r="N21" s="10" t="s">
        <v>72</v>
      </c>
    </row>
    <row r="22" spans="1:14" x14ac:dyDescent="0.3">
      <c r="A22" s="10">
        <v>1001</v>
      </c>
      <c r="B22" s="10">
        <v>24</v>
      </c>
      <c r="C22" s="10" t="s">
        <v>77</v>
      </c>
      <c r="D22" s="10"/>
      <c r="E22" s="10" t="s">
        <v>50</v>
      </c>
      <c r="F22" s="10" t="s">
        <v>52</v>
      </c>
      <c r="G22" s="10" t="s">
        <v>61</v>
      </c>
      <c r="H22" s="10">
        <v>1</v>
      </c>
      <c r="I22" s="10" t="s">
        <v>9</v>
      </c>
      <c r="J22" s="10" t="s">
        <v>86</v>
      </c>
      <c r="K22" s="10"/>
      <c r="L22" s="10"/>
      <c r="M22" s="10"/>
      <c r="N22" s="10" t="s">
        <v>87</v>
      </c>
    </row>
    <row r="23" spans="1:14" hidden="1" x14ac:dyDescent="0.3">
      <c r="A23" s="10">
        <v>1001</v>
      </c>
      <c r="B23" s="10">
        <v>24</v>
      </c>
      <c r="C23" s="10" t="s">
        <v>77</v>
      </c>
      <c r="D23" s="10"/>
      <c r="E23" s="10" t="s">
        <v>50</v>
      </c>
      <c r="F23" s="10" t="s">
        <v>52</v>
      </c>
      <c r="G23" s="10" t="s">
        <v>61</v>
      </c>
      <c r="H23" s="10">
        <v>1</v>
      </c>
      <c r="I23" s="10" t="s">
        <v>18</v>
      </c>
      <c r="J23" s="10" t="s">
        <v>16</v>
      </c>
      <c r="K23" s="10"/>
      <c r="L23" s="10" t="s">
        <v>19</v>
      </c>
      <c r="M23" s="10"/>
      <c r="N23" s="10"/>
    </row>
    <row r="24" spans="1:14" hidden="1" x14ac:dyDescent="0.3">
      <c r="A24" s="10">
        <v>1001</v>
      </c>
      <c r="B24" s="10">
        <v>24</v>
      </c>
      <c r="C24" s="10" t="s">
        <v>77</v>
      </c>
      <c r="D24" s="10"/>
      <c r="E24" s="1" t="s">
        <v>50</v>
      </c>
      <c r="F24" s="10" t="s">
        <v>52</v>
      </c>
      <c r="G24" s="10" t="s">
        <v>61</v>
      </c>
      <c r="H24" s="10">
        <v>1</v>
      </c>
      <c r="I24" s="10" t="s">
        <v>24</v>
      </c>
      <c r="J24" s="10" t="s">
        <v>69</v>
      </c>
      <c r="K24" s="10"/>
      <c r="L24" s="10"/>
      <c r="M24" s="10"/>
      <c r="N24" s="10"/>
    </row>
    <row r="25" spans="1:14" hidden="1" x14ac:dyDescent="0.3">
      <c r="A25" s="10">
        <v>1001</v>
      </c>
      <c r="B25" s="10">
        <v>24</v>
      </c>
      <c r="C25" s="10" t="s">
        <v>77</v>
      </c>
      <c r="D25" s="10"/>
      <c r="E25" s="1" t="s">
        <v>50</v>
      </c>
      <c r="F25" s="10" t="s">
        <v>52</v>
      </c>
      <c r="G25" s="10" t="s">
        <v>61</v>
      </c>
      <c r="H25" s="10">
        <v>1</v>
      </c>
      <c r="I25" s="10" t="s">
        <v>16</v>
      </c>
      <c r="J25" s="10" t="s">
        <v>16</v>
      </c>
      <c r="K25" s="10"/>
      <c r="L25" s="10" t="s">
        <v>64</v>
      </c>
      <c r="M25" s="10"/>
      <c r="N25" s="10"/>
    </row>
    <row r="26" spans="1:14" hidden="1" x14ac:dyDescent="0.3">
      <c r="A26" s="10">
        <v>1007</v>
      </c>
      <c r="B26" s="10">
        <v>36</v>
      </c>
      <c r="C26" s="10" t="s">
        <v>77</v>
      </c>
      <c r="D26" s="10"/>
      <c r="E26" s="10" t="s">
        <v>50</v>
      </c>
      <c r="F26" s="10" t="s">
        <v>52</v>
      </c>
      <c r="G26" s="10" t="s">
        <v>61</v>
      </c>
      <c r="H26" s="10">
        <v>1</v>
      </c>
      <c r="I26" s="10" t="s">
        <v>18</v>
      </c>
      <c r="J26" s="10" t="s">
        <v>80</v>
      </c>
      <c r="L26" s="10" t="s">
        <v>89</v>
      </c>
      <c r="M26" s="10"/>
      <c r="N26" s="10"/>
    </row>
    <row r="27" spans="1:14" x14ac:dyDescent="0.3">
      <c r="A27" s="10">
        <v>1013</v>
      </c>
      <c r="B27" s="10">
        <v>41</v>
      </c>
      <c r="C27" s="10" t="s">
        <v>90</v>
      </c>
      <c r="D27" s="10"/>
      <c r="E27" s="10" t="s">
        <v>50</v>
      </c>
      <c r="F27" s="10" t="s">
        <v>52</v>
      </c>
      <c r="G27" s="10" t="s">
        <v>61</v>
      </c>
      <c r="H27" s="10">
        <v>1</v>
      </c>
      <c r="I27" s="10" t="s">
        <v>9</v>
      </c>
      <c r="J27" s="10" t="s">
        <v>92</v>
      </c>
      <c r="K27" s="10" t="s">
        <v>55</v>
      </c>
      <c r="L27" s="10" t="s">
        <v>19</v>
      </c>
      <c r="M27" s="10"/>
      <c r="N27" s="10" t="s">
        <v>62</v>
      </c>
    </row>
    <row r="28" spans="1:14" x14ac:dyDescent="0.3">
      <c r="A28" s="10">
        <v>1013</v>
      </c>
      <c r="B28" s="10">
        <v>41</v>
      </c>
      <c r="C28" s="10" t="s">
        <v>90</v>
      </c>
      <c r="D28" s="10"/>
      <c r="E28" s="10" t="s">
        <v>50</v>
      </c>
      <c r="F28" s="10" t="s">
        <v>52</v>
      </c>
      <c r="G28" s="10" t="s">
        <v>61</v>
      </c>
      <c r="H28" s="10">
        <v>1</v>
      </c>
      <c r="I28" s="10" t="s">
        <v>9</v>
      </c>
      <c r="J28" s="10" t="s">
        <v>91</v>
      </c>
      <c r="K28" s="10" t="s">
        <v>55</v>
      </c>
      <c r="L28" s="10" t="s">
        <v>89</v>
      </c>
      <c r="M28" s="10"/>
      <c r="N28" s="10" t="s">
        <v>65</v>
      </c>
    </row>
    <row r="29" spans="1:14" hidden="1" x14ac:dyDescent="0.3">
      <c r="A29" s="10">
        <v>1013</v>
      </c>
      <c r="B29" s="10">
        <v>41</v>
      </c>
      <c r="C29" s="10" t="s">
        <v>90</v>
      </c>
      <c r="D29" s="10"/>
      <c r="E29" s="10" t="s">
        <v>50</v>
      </c>
      <c r="F29" s="10" t="s">
        <v>52</v>
      </c>
      <c r="G29" s="10" t="s">
        <v>61</v>
      </c>
      <c r="H29" s="10">
        <v>1</v>
      </c>
      <c r="I29" s="10" t="s">
        <v>16</v>
      </c>
      <c r="J29" s="10" t="s">
        <v>16</v>
      </c>
      <c r="K29" s="10"/>
      <c r="L29" s="10" t="s">
        <v>19</v>
      </c>
      <c r="M29" s="10"/>
      <c r="N29" s="10"/>
    </row>
    <row r="30" spans="1:14" x14ac:dyDescent="0.3">
      <c r="A30" s="10" t="s">
        <v>95</v>
      </c>
      <c r="B30" s="10">
        <v>50</v>
      </c>
      <c r="C30" s="10"/>
      <c r="D30" s="10"/>
      <c r="E30" s="10" t="s">
        <v>50</v>
      </c>
      <c r="F30" s="10" t="s">
        <v>52</v>
      </c>
      <c r="G30" s="10" t="s">
        <v>61</v>
      </c>
      <c r="H30" s="10">
        <v>1</v>
      </c>
      <c r="I30" s="11" t="s">
        <v>9</v>
      </c>
      <c r="J30" s="10" t="s">
        <v>79</v>
      </c>
      <c r="K30" s="10" t="s">
        <v>55</v>
      </c>
      <c r="L30" s="10" t="s">
        <v>64</v>
      </c>
      <c r="M30" s="10"/>
      <c r="N30" s="10" t="s">
        <v>65</v>
      </c>
    </row>
    <row r="31" spans="1:14" s="16" customFormat="1" x14ac:dyDescent="0.3">
      <c r="A31" s="15">
        <v>1001</v>
      </c>
      <c r="B31" s="15">
        <v>54</v>
      </c>
      <c r="C31" s="15" t="s">
        <v>77</v>
      </c>
      <c r="D31" s="15"/>
      <c r="E31" s="15" t="s">
        <v>50</v>
      </c>
      <c r="F31" s="15" t="s">
        <v>52</v>
      </c>
      <c r="G31" s="15" t="s">
        <v>61</v>
      </c>
      <c r="H31" s="15">
        <v>1</v>
      </c>
      <c r="I31" s="15" t="s">
        <v>97</v>
      </c>
      <c r="J31" s="15" t="s">
        <v>96</v>
      </c>
      <c r="K31" s="15"/>
      <c r="L31" s="15"/>
      <c r="M31" s="15"/>
      <c r="N31" s="15"/>
    </row>
    <row r="32" spans="1:14" hidden="1" x14ac:dyDescent="0.3">
      <c r="A32" s="15">
        <v>1001</v>
      </c>
      <c r="B32" s="15">
        <v>54</v>
      </c>
      <c r="C32" s="10" t="s">
        <v>77</v>
      </c>
      <c r="D32" s="10"/>
      <c r="E32" s="10" t="s">
        <v>50</v>
      </c>
      <c r="F32" s="10" t="s">
        <v>52</v>
      </c>
      <c r="G32" s="10" t="s">
        <v>61</v>
      </c>
      <c r="H32" s="10">
        <v>1</v>
      </c>
      <c r="I32" s="10" t="s">
        <v>18</v>
      </c>
      <c r="J32" s="15" t="s">
        <v>98</v>
      </c>
      <c r="K32" s="10"/>
      <c r="L32" s="10" t="s">
        <v>33</v>
      </c>
      <c r="M32" s="10"/>
      <c r="N32" s="10"/>
    </row>
    <row r="33" spans="1:14" x14ac:dyDescent="0.3">
      <c r="A33" s="15">
        <v>1001</v>
      </c>
      <c r="B33" s="15">
        <v>54</v>
      </c>
      <c r="C33" s="10" t="s">
        <v>77</v>
      </c>
      <c r="D33" s="10"/>
      <c r="E33" s="10" t="s">
        <v>50</v>
      </c>
      <c r="F33" s="10" t="s">
        <v>52</v>
      </c>
      <c r="G33" s="10" t="s">
        <v>56</v>
      </c>
      <c r="H33" s="10">
        <v>1</v>
      </c>
      <c r="I33" s="10" t="s">
        <v>14</v>
      </c>
      <c r="J33" s="10" t="s">
        <v>99</v>
      </c>
      <c r="K33" s="10" t="s">
        <v>60</v>
      </c>
      <c r="L33" s="10"/>
      <c r="M33" s="10"/>
      <c r="N33" s="10" t="s">
        <v>100</v>
      </c>
    </row>
    <row r="34" spans="1:14" x14ac:dyDescent="0.3">
      <c r="A34" s="15">
        <v>1001</v>
      </c>
      <c r="B34" s="15">
        <v>54</v>
      </c>
      <c r="C34" s="10" t="s">
        <v>77</v>
      </c>
      <c r="D34" s="10"/>
      <c r="E34" s="10" t="s">
        <v>50</v>
      </c>
      <c r="F34" s="10" t="s">
        <v>52</v>
      </c>
      <c r="G34" s="10" t="s">
        <v>61</v>
      </c>
      <c r="H34" s="10">
        <v>1</v>
      </c>
      <c r="I34" s="15" t="s">
        <v>97</v>
      </c>
      <c r="J34" s="10" t="s">
        <v>74</v>
      </c>
      <c r="K34" s="10"/>
      <c r="L34" s="10"/>
      <c r="M34" s="10"/>
      <c r="N34" s="10"/>
    </row>
    <row r="35" spans="1:14" x14ac:dyDescent="0.3">
      <c r="A35" s="10">
        <v>1001</v>
      </c>
      <c r="B35" s="10">
        <v>56</v>
      </c>
      <c r="C35" s="10" t="s">
        <v>77</v>
      </c>
      <c r="D35" s="10"/>
      <c r="E35" s="10" t="s">
        <v>50</v>
      </c>
      <c r="F35" s="10" t="s">
        <v>52</v>
      </c>
      <c r="G35" s="10" t="s">
        <v>61</v>
      </c>
      <c r="H35" s="10">
        <v>1</v>
      </c>
      <c r="I35" s="10" t="s">
        <v>14</v>
      </c>
      <c r="J35" s="10" t="s">
        <v>74</v>
      </c>
      <c r="K35" s="10" t="s">
        <v>101</v>
      </c>
      <c r="L35" s="10"/>
      <c r="M35" s="10"/>
      <c r="N35" s="10"/>
    </row>
    <row r="36" spans="1:14" hidden="1" x14ac:dyDescent="0.3">
      <c r="A36" s="10">
        <v>1001</v>
      </c>
      <c r="B36" s="10">
        <v>56</v>
      </c>
      <c r="C36" s="10" t="s">
        <v>77</v>
      </c>
      <c r="D36" s="10"/>
      <c r="E36" s="10" t="s">
        <v>50</v>
      </c>
      <c r="F36" s="10" t="s">
        <v>52</v>
      </c>
      <c r="G36" s="10" t="s">
        <v>56</v>
      </c>
      <c r="H36" s="10">
        <v>1</v>
      </c>
      <c r="I36" s="10" t="s">
        <v>18</v>
      </c>
      <c r="J36" s="10" t="s">
        <v>80</v>
      </c>
      <c r="K36" s="10"/>
      <c r="L36" s="10"/>
      <c r="M36" s="10"/>
      <c r="N36" s="10"/>
    </row>
    <row r="37" spans="1:14" hidden="1" x14ac:dyDescent="0.3">
      <c r="A37" s="10">
        <v>1001</v>
      </c>
      <c r="B37" s="10">
        <v>56</v>
      </c>
      <c r="C37" s="10" t="s">
        <v>77</v>
      </c>
      <c r="D37" s="10"/>
      <c r="E37" s="10" t="s">
        <v>50</v>
      </c>
      <c r="F37" s="10" t="s">
        <v>52</v>
      </c>
      <c r="G37" s="10" t="s">
        <v>61</v>
      </c>
      <c r="H37" s="10">
        <v>1</v>
      </c>
      <c r="I37" s="10" t="s">
        <v>18</v>
      </c>
      <c r="J37" s="10" t="s">
        <v>69</v>
      </c>
      <c r="K37" s="10" t="s">
        <v>64</v>
      </c>
      <c r="L37" s="10"/>
      <c r="M37" s="10"/>
      <c r="N37" s="10"/>
    </row>
    <row r="38" spans="1:14" hidden="1" x14ac:dyDescent="0.3">
      <c r="A38" s="10">
        <v>1001</v>
      </c>
      <c r="B38" s="10">
        <v>56</v>
      </c>
      <c r="C38" s="10" t="s">
        <v>77</v>
      </c>
      <c r="D38" s="10"/>
      <c r="E38" s="10" t="s">
        <v>50</v>
      </c>
      <c r="F38" s="10" t="s">
        <v>52</v>
      </c>
      <c r="G38" s="10" t="s">
        <v>61</v>
      </c>
      <c r="H38" s="10">
        <v>2</v>
      </c>
      <c r="I38" s="10" t="s">
        <v>18</v>
      </c>
      <c r="J38" s="10" t="s">
        <v>16</v>
      </c>
      <c r="K38" s="10"/>
      <c r="L38" s="10"/>
      <c r="M38" s="10"/>
      <c r="N38" s="10"/>
    </row>
    <row r="43" spans="1:14" x14ac:dyDescent="0.3">
      <c r="H43" s="11">
        <f>SUM(H2:H38)</f>
        <v>39</v>
      </c>
    </row>
  </sheetData>
  <autoFilter ref="A1:N38" xr:uid="{6669D72C-244E-4137-A0D9-C71A1A9023B4}">
    <filterColumn colId="8">
      <filters>
        <filter val="Paard"/>
        <filter val="Rund"/>
        <filter val="Rund (kalf) of Schaap/geit"/>
        <filter val="Schaap/geit"/>
        <filter val="Varken"/>
        <filter val="Varken?"/>
      </filters>
    </filterColumn>
  </autoFilter>
  <sortState xmlns:xlrd2="http://schemas.microsoft.com/office/spreadsheetml/2017/richdata2" ref="A2:N3">
    <sortCondition ref="A1"/>
  </sortState>
  <phoneticPr fontId="3" type="noConversion"/>
  <pageMargins left="0.70866141732283472" right="0.70866141732283472" top="0.74803149606299213" bottom="0.74803149606299213" header="0.31496062992125984" footer="0.31496062992125984"/>
  <pageSetup paperSize="8" scale="94" fitToHeight="0" orientation="landscape" horizontalDpi="4294967295" verticalDpi="4294967295" r:id="rId1"/>
  <headerFooter>
    <oddHeader>&amp;CErpe, Dorpstraat (motte) - Dierlijk botmateriaal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Blad7</vt:lpstr>
      <vt:lpstr>Blad1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w10</cp:lastModifiedBy>
  <cp:revision/>
  <cp:lastPrinted>2018-07-31T12:00:34Z</cp:lastPrinted>
  <dcterms:created xsi:type="dcterms:W3CDTF">2016-03-18T07:17:53Z</dcterms:created>
  <dcterms:modified xsi:type="dcterms:W3CDTF">2020-11-23T15:23:16Z</dcterms:modified>
  <cp:category/>
  <cp:contentStatus/>
</cp:coreProperties>
</file>